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/>
  </bookViews>
  <sheets>
    <sheet name="19 - TEST" sheetId="1" r:id="rId1"/>
    <sheet name="19 - BUICDFB" sheetId="2" r:id="rId2"/>
    <sheet name="19 - BIIBI" sheetId="3" r:id="rId3"/>
    <sheet name="19 - NBI" sheetId="4" r:id="rId4"/>
  </sheets>
  <externalReferences>
    <externalReference r:id="rId5"/>
  </externalReferences>
  <calcPr calcId="125725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3" i="4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133" i="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133" i="2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<sst xmlns="http://schemas.openxmlformats.org/spreadsheetml/2006/main" count="1589" uniqueCount="372">
  <si>
    <t>NOM</t>
  </si>
  <si>
    <t>PRENOM</t>
  </si>
  <si>
    <t>NOM PRENOM</t>
  </si>
  <si>
    <t>FONCTION</t>
  </si>
  <si>
    <t>N° TELEPHONE</t>
  </si>
  <si>
    <t>HEURE DEBUT</t>
  </si>
  <si>
    <t>SIGNATURE</t>
  </si>
  <si>
    <t>ANCHIER</t>
  </si>
  <si>
    <t>Laurent</t>
  </si>
  <si>
    <t>Cuisinier</t>
  </si>
  <si>
    <t>06 19 93 76 62</t>
  </si>
  <si>
    <t>ASSETTATI</t>
  </si>
  <si>
    <t>Hakim</t>
  </si>
  <si>
    <t>06 51 16 18 53</t>
  </si>
  <si>
    <t>AUBRY</t>
  </si>
  <si>
    <t>Jean Marc</t>
  </si>
  <si>
    <t>06 03 16 42 57</t>
  </si>
  <si>
    <t>AYME</t>
  </si>
  <si>
    <t>Marlaine</t>
  </si>
  <si>
    <t>Serveur</t>
  </si>
  <si>
    <t>07 70 31 60 62</t>
  </si>
  <si>
    <t>BA</t>
  </si>
  <si>
    <t>Michel</t>
  </si>
  <si>
    <t>06 13 93 95 32</t>
  </si>
  <si>
    <t xml:space="preserve">BALINT </t>
  </si>
  <si>
    <t>Mihaela</t>
  </si>
  <si>
    <t>07 81 92 51 45</t>
  </si>
  <si>
    <t>BAUER</t>
  </si>
  <si>
    <t>Serge</t>
  </si>
  <si>
    <t>06 16 48 65 27</t>
  </si>
  <si>
    <t>BENCHIMDYA</t>
  </si>
  <si>
    <t>Sidi</t>
  </si>
  <si>
    <t>06 78 46 72 75</t>
  </si>
  <si>
    <t>BERIDOT</t>
  </si>
  <si>
    <t>Delphine</t>
  </si>
  <si>
    <t>06 16 63 29 75</t>
  </si>
  <si>
    <t>BEZIZ</t>
  </si>
  <si>
    <t>Yohan</t>
  </si>
  <si>
    <t>06 80 11 34 66</t>
  </si>
  <si>
    <t>BIONDO</t>
  </si>
  <si>
    <t>Jean Noel</t>
  </si>
  <si>
    <t>06 29 43 56 66</t>
  </si>
  <si>
    <t>BOL</t>
  </si>
  <si>
    <t>Nathalie</t>
  </si>
  <si>
    <t>07 77 83 27 70</t>
  </si>
  <si>
    <t>BOUCHICHA</t>
  </si>
  <si>
    <t>Abdelouhab</t>
  </si>
  <si>
    <t>06 62 08 98 76</t>
  </si>
  <si>
    <t>BOUNOIR</t>
  </si>
  <si>
    <t>Josselin</t>
  </si>
  <si>
    <t>07 70 13 50 40</t>
  </si>
  <si>
    <t>BOURVEN</t>
  </si>
  <si>
    <t>Claude</t>
  </si>
  <si>
    <t>06 77 23 85 29</t>
  </si>
  <si>
    <t>BOUTTEFEUX</t>
  </si>
  <si>
    <t>Wilfried</t>
  </si>
  <si>
    <t>BUONOCORE</t>
  </si>
  <si>
    <t>Pierre</t>
  </si>
  <si>
    <t>06 45 78 28 22</t>
  </si>
  <si>
    <t>CAMMILLERI</t>
  </si>
  <si>
    <t>Aurélie</t>
  </si>
  <si>
    <t>06 99 52 04 01</t>
  </si>
  <si>
    <t>CANONNE</t>
  </si>
  <si>
    <t>Clothilde</t>
  </si>
  <si>
    <t>CARVALHO</t>
  </si>
  <si>
    <t>Marilia</t>
  </si>
  <si>
    <t>06 67 09 49 76</t>
  </si>
  <si>
    <t>CATELAN</t>
  </si>
  <si>
    <t>Sylvie</t>
  </si>
  <si>
    <t>06 32 84 31 03</t>
  </si>
  <si>
    <t>CESARINI</t>
  </si>
  <si>
    <t>Loic</t>
  </si>
  <si>
    <t>06 71 38 92 13</t>
  </si>
  <si>
    <t>CHABANE</t>
  </si>
  <si>
    <t>Rachid</t>
  </si>
  <si>
    <t>06 22 60 60 68</t>
  </si>
  <si>
    <t xml:space="preserve">CHAKIB </t>
  </si>
  <si>
    <t>Otmane</t>
  </si>
  <si>
    <t>06 44 96 80 21</t>
  </si>
  <si>
    <t>Ottmane</t>
  </si>
  <si>
    <t>07 89 39 31 40</t>
  </si>
  <si>
    <t>CHANUT</t>
  </si>
  <si>
    <t>Cédric</t>
  </si>
  <si>
    <t>06 45 07 89 51</t>
  </si>
  <si>
    <t>CHARLON</t>
  </si>
  <si>
    <t>06 09 50 12 33</t>
  </si>
  <si>
    <t>CHASTRO</t>
  </si>
  <si>
    <t>Caroline</t>
  </si>
  <si>
    <t>06 13 72 24 98</t>
  </si>
  <si>
    <t>CHICKH</t>
  </si>
  <si>
    <t>Nadia</t>
  </si>
  <si>
    <t>CLAUDEL</t>
  </si>
  <si>
    <t>06 38 17 73 67</t>
  </si>
  <si>
    <t xml:space="preserve">COUITTI </t>
  </si>
  <si>
    <t>Thierry</t>
  </si>
  <si>
    <t>06 99 20 60 24</t>
  </si>
  <si>
    <t>DAHIR</t>
  </si>
  <si>
    <t>Stéphanie</t>
  </si>
  <si>
    <t>06 02 71 84 69</t>
  </si>
  <si>
    <t>DAMESTOY</t>
  </si>
  <si>
    <t>Valentin</t>
  </si>
  <si>
    <t>06 46 46 07 00</t>
  </si>
  <si>
    <t>DAUTREY</t>
  </si>
  <si>
    <t>Virginie</t>
  </si>
  <si>
    <t>06 45 14 84 82</t>
  </si>
  <si>
    <t xml:space="preserve">DE BOOM </t>
  </si>
  <si>
    <t>Nancy</t>
  </si>
  <si>
    <t>07 87 56 77 19</t>
  </si>
  <si>
    <t xml:space="preserve">DE KANEL </t>
  </si>
  <si>
    <t>Marine</t>
  </si>
  <si>
    <t>06 99 82 23 12</t>
  </si>
  <si>
    <t xml:space="preserve">DERRADJI </t>
  </si>
  <si>
    <t>Faudil</t>
  </si>
  <si>
    <t>06 42 09 79 88</t>
  </si>
  <si>
    <t>DIB</t>
  </si>
  <si>
    <t>Laila</t>
  </si>
  <si>
    <t>07 51 60 79 90</t>
  </si>
  <si>
    <t>DIEGO</t>
  </si>
  <si>
    <t>Coralie</t>
  </si>
  <si>
    <t>06 48 80 82 06</t>
  </si>
  <si>
    <t xml:space="preserve">DIZARN </t>
  </si>
  <si>
    <t>Jean Luc</t>
  </si>
  <si>
    <t>07 78 04 88 84</t>
  </si>
  <si>
    <t>DOAN</t>
  </si>
  <si>
    <t>Elisabeth</t>
  </si>
  <si>
    <t>06 81 49 13 48</t>
  </si>
  <si>
    <t>DOUAOUIA</t>
  </si>
  <si>
    <t>Lucien</t>
  </si>
  <si>
    <t>06 47 81 38 64</t>
  </si>
  <si>
    <t>DUCHE</t>
  </si>
  <si>
    <t>Olivier</t>
  </si>
  <si>
    <t>06 27 29 07 83</t>
  </si>
  <si>
    <t>ESCALES</t>
  </si>
  <si>
    <t>Laura</t>
  </si>
  <si>
    <t>06 01 30 20 89</t>
  </si>
  <si>
    <t>EYNARD</t>
  </si>
  <si>
    <t>Patrick</t>
  </si>
  <si>
    <t>06 23 99 20 86</t>
  </si>
  <si>
    <t>FABRE</t>
  </si>
  <si>
    <t>Cynthia</t>
  </si>
  <si>
    <t>FANCELLU</t>
  </si>
  <si>
    <t>Dominique</t>
  </si>
  <si>
    <t>06 16 78 58 94</t>
  </si>
  <si>
    <t>FAURE</t>
  </si>
  <si>
    <t>FISCHER</t>
  </si>
  <si>
    <t>Frédérique</t>
  </si>
  <si>
    <t>06 21 66 54 59</t>
  </si>
  <si>
    <t>FLEURY</t>
  </si>
  <si>
    <t>Alexandre</t>
  </si>
  <si>
    <t>06 37 51 98 36</t>
  </si>
  <si>
    <t>FOURNIER</t>
  </si>
  <si>
    <t>Christophe</t>
  </si>
  <si>
    <t>Maitre d'hôtel</t>
  </si>
  <si>
    <t>06 08 97 52 86</t>
  </si>
  <si>
    <t xml:space="preserve">GALLAIS </t>
  </si>
  <si>
    <t>06 52 98 84 12</t>
  </si>
  <si>
    <t>GARDAIS</t>
  </si>
  <si>
    <t>06 11 26 19 42</t>
  </si>
  <si>
    <t>GARDES</t>
  </si>
  <si>
    <t>Eric</t>
  </si>
  <si>
    <t>06 47 16 12 57</t>
  </si>
  <si>
    <t>GARDIOLLE</t>
  </si>
  <si>
    <t>Joelle</t>
  </si>
  <si>
    <t>06 26 33 66 84</t>
  </si>
  <si>
    <t>GASPARI</t>
  </si>
  <si>
    <t>Julie</t>
  </si>
  <si>
    <t>07 50 99 21 31</t>
  </si>
  <si>
    <t xml:space="preserve">GERENT </t>
  </si>
  <si>
    <t>Anthony</t>
  </si>
  <si>
    <t>06 76 18 32 95</t>
  </si>
  <si>
    <t>GHENDOUZ</t>
  </si>
  <si>
    <t>Samir</t>
  </si>
  <si>
    <t>07 68 99 39 77</t>
  </si>
  <si>
    <t>GHISLAIN</t>
  </si>
  <si>
    <t>Guillaume</t>
  </si>
  <si>
    <t>06 44 30 54 93</t>
  </si>
  <si>
    <t xml:space="preserve">GIAFFERI </t>
  </si>
  <si>
    <t>Jean Paul</t>
  </si>
  <si>
    <t>06 28 40 42 67</t>
  </si>
  <si>
    <t>GIARDI</t>
  </si>
  <si>
    <t>Sandra</t>
  </si>
  <si>
    <t>06 22 86 73 45</t>
  </si>
  <si>
    <t>GOTCHEV</t>
  </si>
  <si>
    <t>Mikael</t>
  </si>
  <si>
    <t>06 01 74 73 33</t>
  </si>
  <si>
    <t>GUENNOUN</t>
  </si>
  <si>
    <t>Youssef</t>
  </si>
  <si>
    <t>06 12 27 22 33</t>
  </si>
  <si>
    <t>HELMER</t>
  </si>
  <si>
    <t>Robert</t>
  </si>
  <si>
    <t>06 72 21 60 43</t>
  </si>
  <si>
    <t xml:space="preserve">HIRSCH </t>
  </si>
  <si>
    <t>Carole</t>
  </si>
  <si>
    <t>06 73 88 25 08</t>
  </si>
  <si>
    <t>IMPELLIZERI</t>
  </si>
  <si>
    <t>Tristan</t>
  </si>
  <si>
    <t>07 68 65 21 13</t>
  </si>
  <si>
    <t>JAKUBOWSKI</t>
  </si>
  <si>
    <t>Xavier</t>
  </si>
  <si>
    <t>06 24 11 75 72</t>
  </si>
  <si>
    <t>JAWORSKI</t>
  </si>
  <si>
    <t>06 29 94 23 87</t>
  </si>
  <si>
    <t>JIMENEZ</t>
  </si>
  <si>
    <t>Tony</t>
  </si>
  <si>
    <t>06 16 22 15 20</t>
  </si>
  <si>
    <t>JOUVE</t>
  </si>
  <si>
    <t>Marie Danielle</t>
  </si>
  <si>
    <t>06 14 03 22 54</t>
  </si>
  <si>
    <t>KHELIL</t>
  </si>
  <si>
    <t>Ahmed</t>
  </si>
  <si>
    <t>06 14 26 29 23</t>
  </si>
  <si>
    <t>LALLEMENT</t>
  </si>
  <si>
    <t>Jennifer</t>
  </si>
  <si>
    <t>06 25 18 67 25</t>
  </si>
  <si>
    <t xml:space="preserve">LANG </t>
  </si>
  <si>
    <t>Jerome</t>
  </si>
  <si>
    <t>06 12 05 21 53</t>
  </si>
  <si>
    <t>LAPEYRE</t>
  </si>
  <si>
    <t>Cyrille</t>
  </si>
  <si>
    <t>06 51 41 68 23</t>
  </si>
  <si>
    <t>LAPOTRE</t>
  </si>
  <si>
    <t>Bruno</t>
  </si>
  <si>
    <t>07 50 47 93 57</t>
  </si>
  <si>
    <t>Clement</t>
  </si>
  <si>
    <t>06 49 53 95 19</t>
  </si>
  <si>
    <t>06 19 79 61 97</t>
  </si>
  <si>
    <t>LARRUE</t>
  </si>
  <si>
    <t>Steven</t>
  </si>
  <si>
    <t>06 59 62 80 99</t>
  </si>
  <si>
    <t>LE GALL</t>
  </si>
  <si>
    <t>Cedric</t>
  </si>
  <si>
    <t>06 03 89 87 74</t>
  </si>
  <si>
    <t xml:space="preserve">LE GALL </t>
  </si>
  <si>
    <t>Thibault</t>
  </si>
  <si>
    <t>LECONTE</t>
  </si>
  <si>
    <t>07 68 13 68 84</t>
  </si>
  <si>
    <t>LECREURER</t>
  </si>
  <si>
    <t>Cyndi</t>
  </si>
  <si>
    <t>07 60 20 24 66</t>
  </si>
  <si>
    <t>LEUWERS</t>
  </si>
  <si>
    <t>Myriam</t>
  </si>
  <si>
    <t>Patissier</t>
  </si>
  <si>
    <t>06 21 76 65 01</t>
  </si>
  <si>
    <t>LLORCA</t>
  </si>
  <si>
    <t>06 03 10 55 38</t>
  </si>
  <si>
    <t>Laetitia</t>
  </si>
  <si>
    <t>07 83 97 99 85</t>
  </si>
  <si>
    <t>LORIA</t>
  </si>
  <si>
    <t>Jean-Jacques</t>
  </si>
  <si>
    <t>06 26 20 81 66</t>
  </si>
  <si>
    <t xml:space="preserve">LOUCHE </t>
  </si>
  <si>
    <t>Séverine</t>
  </si>
  <si>
    <t>06 43 89 43 55</t>
  </si>
  <si>
    <t>LUGROS</t>
  </si>
  <si>
    <t>Noémie</t>
  </si>
  <si>
    <t>06 14 28 08 68</t>
  </si>
  <si>
    <t>MARRONE</t>
  </si>
  <si>
    <t>Thomas</t>
  </si>
  <si>
    <t>06 62 79 84 85</t>
  </si>
  <si>
    <t>MARTIN CUESTA</t>
  </si>
  <si>
    <t>Maria</t>
  </si>
  <si>
    <t>06 21 64 12 30</t>
  </si>
  <si>
    <t>MATIAS</t>
  </si>
  <si>
    <t>David</t>
  </si>
  <si>
    <t>06 16 71 40 21</t>
  </si>
  <si>
    <t>MAURIN</t>
  </si>
  <si>
    <t>Angelique</t>
  </si>
  <si>
    <t>MAZAS</t>
  </si>
  <si>
    <t>Pascal</t>
  </si>
  <si>
    <t>06 49 60 94 01</t>
  </si>
  <si>
    <t>Philippe</t>
  </si>
  <si>
    <t>06 11 11 09 10</t>
  </si>
  <si>
    <t>MAZY</t>
  </si>
  <si>
    <t>André</t>
  </si>
  <si>
    <t>06 87 78 59 96</t>
  </si>
  <si>
    <t>MENEGATTI</t>
  </si>
  <si>
    <t>Jessica</t>
  </si>
  <si>
    <t>06 98 25 06 73</t>
  </si>
  <si>
    <t xml:space="preserve">MISSET </t>
  </si>
  <si>
    <t>06 64 92 92 80</t>
  </si>
  <si>
    <t>OUSSAID</t>
  </si>
  <si>
    <t>Karim</t>
  </si>
  <si>
    <t>07 60 82 83 97</t>
  </si>
  <si>
    <t>PALMER</t>
  </si>
  <si>
    <t>Kevin</t>
  </si>
  <si>
    <t>06 51 77 75 81</t>
  </si>
  <si>
    <t xml:space="preserve">PEREZ </t>
  </si>
  <si>
    <t>06 41 39 19 40</t>
  </si>
  <si>
    <t>PINGAL</t>
  </si>
  <si>
    <t>Jordan</t>
  </si>
  <si>
    <t>06 60 80 93 44</t>
  </si>
  <si>
    <t>PIRRELO</t>
  </si>
  <si>
    <t>PLATZEK</t>
  </si>
  <si>
    <t>Axel</t>
  </si>
  <si>
    <t>06 27 91 40 78</t>
  </si>
  <si>
    <t>PLUTONI</t>
  </si>
  <si>
    <t>06 72 84 31 35</t>
  </si>
  <si>
    <t>POLIZZI</t>
  </si>
  <si>
    <t>Aurelie</t>
  </si>
  <si>
    <t>07 50 87 26 52</t>
  </si>
  <si>
    <t>POULAIN</t>
  </si>
  <si>
    <t>Emmanuel</t>
  </si>
  <si>
    <t>06 21 88 39 50</t>
  </si>
  <si>
    <t>PROFETI</t>
  </si>
  <si>
    <t>Aurelien</t>
  </si>
  <si>
    <t>06 13 53 68 85</t>
  </si>
  <si>
    <t>PUSET</t>
  </si>
  <si>
    <t>07 87 48 61 84</t>
  </si>
  <si>
    <t>RAGUES</t>
  </si>
  <si>
    <t>Raphael</t>
  </si>
  <si>
    <t>06 62 09 96 94</t>
  </si>
  <si>
    <t>RAVEL</t>
  </si>
  <si>
    <t>Lionel</t>
  </si>
  <si>
    <t>06 76 01 93 55</t>
  </si>
  <si>
    <t>RIZZARDINI</t>
  </si>
  <si>
    <t>06 58 53 13 89</t>
  </si>
  <si>
    <t>ROK</t>
  </si>
  <si>
    <t>Vincent</t>
  </si>
  <si>
    <t>06 16 19 62 46</t>
  </si>
  <si>
    <t xml:space="preserve">ROUX </t>
  </si>
  <si>
    <t>Christelle</t>
  </si>
  <si>
    <t>06 85 63 73 17</t>
  </si>
  <si>
    <t>SAID ALLAOUI</t>
  </si>
  <si>
    <t>Said</t>
  </si>
  <si>
    <t>06 28 33 09 22</t>
  </si>
  <si>
    <t>SALAVERRI</t>
  </si>
  <si>
    <t>Aila</t>
  </si>
  <si>
    <t>06 21 61 65 95</t>
  </si>
  <si>
    <t>SCHIANO</t>
  </si>
  <si>
    <t>Frederic</t>
  </si>
  <si>
    <t>07 89 82 38 38</t>
  </si>
  <si>
    <t>SCHNEIDER</t>
  </si>
  <si>
    <t>Denis</t>
  </si>
  <si>
    <t>06 59 74 52 88</t>
  </si>
  <si>
    <t>SCRIVE</t>
  </si>
  <si>
    <t>Jean Philippe</t>
  </si>
  <si>
    <t>06 84 54 16 75</t>
  </si>
  <si>
    <t>SULECK</t>
  </si>
  <si>
    <t>Mickael</t>
  </si>
  <si>
    <t>06 67 54 71 56</t>
  </si>
  <si>
    <t>TAJDIRTI</t>
  </si>
  <si>
    <t>Fikri</t>
  </si>
  <si>
    <t>06 95 27 19 43</t>
  </si>
  <si>
    <t>TAJRA</t>
  </si>
  <si>
    <t>Jaouad</t>
  </si>
  <si>
    <t>07 54 11 57 96</t>
  </si>
  <si>
    <t>TALIERCO</t>
  </si>
  <si>
    <t>Franck</t>
  </si>
  <si>
    <t>06 77 00 29 06</t>
  </si>
  <si>
    <t>TORDJEMAN</t>
  </si>
  <si>
    <t>Sebastien</t>
  </si>
  <si>
    <t>TORRES</t>
  </si>
  <si>
    <t>06 83 25 07 95</t>
  </si>
  <si>
    <t>VALET</t>
  </si>
  <si>
    <t>Estelle</t>
  </si>
  <si>
    <t>06 15 80 39 49</t>
  </si>
  <si>
    <t>VANDENHENDE</t>
  </si>
  <si>
    <t>Julien</t>
  </si>
  <si>
    <t>06 58 58 05 45</t>
  </si>
  <si>
    <t>VANN CHAMPION</t>
  </si>
  <si>
    <t>Kévin</t>
  </si>
  <si>
    <t>06 50 89 72 54</t>
  </si>
  <si>
    <t>VEYRUNES</t>
  </si>
  <si>
    <t>Amélie</t>
  </si>
  <si>
    <t>06 24 25 31 92</t>
  </si>
  <si>
    <t>VIAN</t>
  </si>
  <si>
    <t>Joel</t>
  </si>
  <si>
    <t>06 15 73 75 81</t>
  </si>
  <si>
    <t>ZAKRITI</t>
  </si>
  <si>
    <t>Hassan</t>
  </si>
  <si>
    <t>06 35 35 79 90</t>
  </si>
  <si>
    <t>HEURE FIN</t>
  </si>
</sst>
</file>

<file path=xl/styles.xml><?xml version="1.0" encoding="utf-8"?>
<styleSheet xmlns="http://schemas.openxmlformats.org/spreadsheetml/2006/main">
  <numFmts count="2">
    <numFmt numFmtId="164" formatCode="0#&quot; &quot;##&quot; &quot;##&quot; &quot;##&quot; &quot;##"/>
    <numFmt numFmtId="165" formatCode="h:mm;@"/>
  </numFmts>
  <fonts count="4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3" borderId="0" xfId="0" applyFill="1"/>
    <xf numFmtId="165" fontId="1" fillId="2" borderId="3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40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h:mm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h:mm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4" formatCode="0#&quot; &quot;##&quot; &quot;##&quot; &quot;##&quot; &quot;##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h:mm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h:mm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4" formatCode="0#&quot; &quot;##&quot; &quot;##&quot; &quot;##&quot; &quot;##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h:mm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h:mm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4" formatCode="0#&quot; &quot;##&quot; &quot;##&quot; &quot;##&quot; &quot;##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h:mm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4" formatCode="0#&quot; &quot;##&quot; &quot;##&quot; &quot;##&quot; &quot;##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2540000</xdr:colOff>
      <xdr:row>0</xdr:row>
      <xdr:rowOff>2222500</xdr:rowOff>
    </xdr:to>
    <xdr:pic>
      <xdr:nvPicPr>
        <xdr:cNvPr id="2" name="Image 1" descr="Logo Morgan Servic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40000" cy="2222500"/>
        </a:xfrm>
        <a:prstGeom prst="rect">
          <a:avLst/>
        </a:prstGeom>
      </xdr:spPr>
    </xdr:pic>
    <xdr:clientData/>
  </xdr:twoCellAnchor>
  <xdr:twoCellAnchor editAs="absolute">
    <xdr:from>
      <xdr:col>5</xdr:col>
      <xdr:colOff>161925</xdr:colOff>
      <xdr:row>0</xdr:row>
      <xdr:rowOff>0</xdr:rowOff>
    </xdr:from>
    <xdr:to>
      <xdr:col>5</xdr:col>
      <xdr:colOff>2701925</xdr:colOff>
      <xdr:row>0</xdr:row>
      <xdr:rowOff>2540000</xdr:rowOff>
    </xdr:to>
    <xdr:pic>
      <xdr:nvPicPr>
        <xdr:cNvPr id="3" name="Image 2" descr="Logo MEFFR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68050" y="0"/>
          <a:ext cx="2540000" cy="2540000"/>
        </a:xfrm>
        <a:prstGeom prst="rect">
          <a:avLst/>
        </a:prstGeom>
      </xdr:spPr>
    </xdr:pic>
    <xdr:clientData/>
  </xdr:twoCellAnchor>
  <xdr:twoCellAnchor>
    <xdr:from>
      <xdr:col>1</xdr:col>
      <xdr:colOff>1552575</xdr:colOff>
      <xdr:row>0</xdr:row>
      <xdr:rowOff>228600</xdr:rowOff>
    </xdr:from>
    <xdr:to>
      <xdr:col>3</xdr:col>
      <xdr:colOff>1203325</xdr:colOff>
      <xdr:row>0</xdr:row>
      <xdr:rowOff>2133600</xdr:rowOff>
    </xdr:to>
    <xdr:sp macro="" textlink="">
      <xdr:nvSpPr>
        <xdr:cNvPr id="4" name="Rectangle 3"/>
        <xdr:cNvSpPr/>
      </xdr:nvSpPr>
      <xdr:spPr>
        <a:xfrm>
          <a:off x="4267200" y="228600"/>
          <a:ext cx="5080000" cy="1905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2400" b="1">
              <a:solidFill>
                <a:srgbClr val="000000"/>
              </a:solidFill>
            </a:rPr>
            <a:t>Samedi 19 août 2017</a:t>
          </a:r>
        </a:p>
        <a:p>
          <a:pPr algn="ctr"/>
          <a:endParaRPr lang="fr-FR" sz="2400" b="1">
            <a:solidFill>
              <a:srgbClr val="000000"/>
            </a:solidFill>
          </a:endParaRPr>
        </a:p>
        <a:p>
          <a:pPr algn="ctr"/>
          <a:r>
            <a:rPr lang="fr-FR" sz="2400" b="1">
              <a:solidFill>
                <a:srgbClr val="000000"/>
              </a:solidFill>
            </a:rPr>
            <a:t>test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2540000</xdr:colOff>
      <xdr:row>0</xdr:row>
      <xdr:rowOff>2222500</xdr:rowOff>
    </xdr:to>
    <xdr:pic>
      <xdr:nvPicPr>
        <xdr:cNvPr id="2" name="Image 1" descr="Logo Morgan Servic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40000" cy="2222500"/>
        </a:xfrm>
        <a:prstGeom prst="rect">
          <a:avLst/>
        </a:prstGeom>
      </xdr:spPr>
    </xdr:pic>
    <xdr:clientData/>
  </xdr:twoCellAnchor>
  <xdr:twoCellAnchor editAs="absolute">
    <xdr:from>
      <xdr:col>5</xdr:col>
      <xdr:colOff>161925</xdr:colOff>
      <xdr:row>0</xdr:row>
      <xdr:rowOff>0</xdr:rowOff>
    </xdr:from>
    <xdr:to>
      <xdr:col>5</xdr:col>
      <xdr:colOff>2701925</xdr:colOff>
      <xdr:row>0</xdr:row>
      <xdr:rowOff>2540000</xdr:rowOff>
    </xdr:to>
    <xdr:pic>
      <xdr:nvPicPr>
        <xdr:cNvPr id="3" name="Image 2" descr="Logo MEFFR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68050" y="0"/>
          <a:ext cx="2540000" cy="2540000"/>
        </a:xfrm>
        <a:prstGeom prst="rect">
          <a:avLst/>
        </a:prstGeom>
      </xdr:spPr>
    </xdr:pic>
    <xdr:clientData/>
  </xdr:twoCellAnchor>
  <xdr:twoCellAnchor>
    <xdr:from>
      <xdr:col>1</xdr:col>
      <xdr:colOff>1552575</xdr:colOff>
      <xdr:row>0</xdr:row>
      <xdr:rowOff>228600</xdr:rowOff>
    </xdr:from>
    <xdr:to>
      <xdr:col>3</xdr:col>
      <xdr:colOff>1203325</xdr:colOff>
      <xdr:row>0</xdr:row>
      <xdr:rowOff>2133600</xdr:rowOff>
    </xdr:to>
    <xdr:sp macro="" textlink="">
      <xdr:nvSpPr>
        <xdr:cNvPr id="4" name="Rectangle 3"/>
        <xdr:cNvSpPr/>
      </xdr:nvSpPr>
      <xdr:spPr>
        <a:xfrm>
          <a:off x="4267200" y="228600"/>
          <a:ext cx="5080000" cy="1905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2400" b="1">
              <a:solidFill>
                <a:srgbClr val="000000"/>
              </a:solidFill>
            </a:rPr>
            <a:t>Samedi 19 août 2017</a:t>
          </a:r>
        </a:p>
        <a:p>
          <a:pPr algn="ctr"/>
          <a:endParaRPr lang="fr-FR" sz="2400" b="1">
            <a:solidFill>
              <a:srgbClr val="000000"/>
            </a:solidFill>
          </a:endParaRPr>
        </a:p>
        <a:p>
          <a:pPr algn="ctr"/>
          <a:r>
            <a:rPr lang="fr-FR" sz="2400" b="1">
              <a:solidFill>
                <a:srgbClr val="000000"/>
              </a:solidFill>
            </a:rPr>
            <a:t>buicdfb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2540000</xdr:colOff>
      <xdr:row>0</xdr:row>
      <xdr:rowOff>2222500</xdr:rowOff>
    </xdr:to>
    <xdr:pic>
      <xdr:nvPicPr>
        <xdr:cNvPr id="2" name="Image 1" descr="Logo Morgan Servic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40000" cy="2222500"/>
        </a:xfrm>
        <a:prstGeom prst="rect">
          <a:avLst/>
        </a:prstGeom>
      </xdr:spPr>
    </xdr:pic>
    <xdr:clientData/>
  </xdr:twoCellAnchor>
  <xdr:twoCellAnchor editAs="absolute">
    <xdr:from>
      <xdr:col>4</xdr:col>
      <xdr:colOff>209550</xdr:colOff>
      <xdr:row>0</xdr:row>
      <xdr:rowOff>0</xdr:rowOff>
    </xdr:from>
    <xdr:to>
      <xdr:col>5</xdr:col>
      <xdr:colOff>1368425</xdr:colOff>
      <xdr:row>0</xdr:row>
      <xdr:rowOff>2540000</xdr:rowOff>
    </xdr:to>
    <xdr:pic>
      <xdr:nvPicPr>
        <xdr:cNvPr id="3" name="Image 2" descr="Logo MEFFR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34550" y="0"/>
          <a:ext cx="2540000" cy="2540000"/>
        </a:xfrm>
        <a:prstGeom prst="rect">
          <a:avLst/>
        </a:prstGeom>
      </xdr:spPr>
    </xdr:pic>
    <xdr:clientData/>
  </xdr:twoCellAnchor>
  <xdr:twoCellAnchor>
    <xdr:from>
      <xdr:col>1</xdr:col>
      <xdr:colOff>892175</xdr:colOff>
      <xdr:row>0</xdr:row>
      <xdr:rowOff>228600</xdr:rowOff>
    </xdr:from>
    <xdr:to>
      <xdr:col>3</xdr:col>
      <xdr:colOff>542925</xdr:colOff>
      <xdr:row>0</xdr:row>
      <xdr:rowOff>2133600</xdr:rowOff>
    </xdr:to>
    <xdr:sp macro="" textlink="">
      <xdr:nvSpPr>
        <xdr:cNvPr id="4" name="Rectangle 3"/>
        <xdr:cNvSpPr/>
      </xdr:nvSpPr>
      <xdr:spPr>
        <a:xfrm>
          <a:off x="3606800" y="228600"/>
          <a:ext cx="5080000" cy="1905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2400" b="1">
              <a:solidFill>
                <a:srgbClr val="000000"/>
              </a:solidFill>
            </a:rPr>
            <a:t>Samedi 19 août 2017</a:t>
          </a:r>
        </a:p>
        <a:p>
          <a:pPr algn="ctr"/>
          <a:endParaRPr lang="fr-FR" sz="2400" b="1">
            <a:solidFill>
              <a:srgbClr val="000000"/>
            </a:solidFill>
          </a:endParaRPr>
        </a:p>
        <a:p>
          <a:pPr algn="ctr"/>
          <a:r>
            <a:rPr lang="fr-FR" sz="2400" b="1">
              <a:solidFill>
                <a:srgbClr val="000000"/>
              </a:solidFill>
            </a:rPr>
            <a:t>biibi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2540000</xdr:colOff>
      <xdr:row>0</xdr:row>
      <xdr:rowOff>2222500</xdr:rowOff>
    </xdr:to>
    <xdr:pic>
      <xdr:nvPicPr>
        <xdr:cNvPr id="2" name="Image 1" descr="Logo Morgan Servic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40000" cy="2222500"/>
        </a:xfrm>
        <a:prstGeom prst="rect">
          <a:avLst/>
        </a:prstGeom>
      </xdr:spPr>
    </xdr:pic>
    <xdr:clientData/>
  </xdr:twoCellAnchor>
  <xdr:twoCellAnchor editAs="absolute">
    <xdr:from>
      <xdr:col>4</xdr:col>
      <xdr:colOff>209550</xdr:colOff>
      <xdr:row>0</xdr:row>
      <xdr:rowOff>0</xdr:rowOff>
    </xdr:from>
    <xdr:to>
      <xdr:col>5</xdr:col>
      <xdr:colOff>1368425</xdr:colOff>
      <xdr:row>0</xdr:row>
      <xdr:rowOff>2540000</xdr:rowOff>
    </xdr:to>
    <xdr:pic>
      <xdr:nvPicPr>
        <xdr:cNvPr id="3" name="Image 2" descr="Logo MEFFR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34550" y="0"/>
          <a:ext cx="2540000" cy="2540000"/>
        </a:xfrm>
        <a:prstGeom prst="rect">
          <a:avLst/>
        </a:prstGeom>
      </xdr:spPr>
    </xdr:pic>
    <xdr:clientData/>
  </xdr:twoCellAnchor>
  <xdr:twoCellAnchor>
    <xdr:from>
      <xdr:col>1</xdr:col>
      <xdr:colOff>892175</xdr:colOff>
      <xdr:row>0</xdr:row>
      <xdr:rowOff>228600</xdr:rowOff>
    </xdr:from>
    <xdr:to>
      <xdr:col>3</xdr:col>
      <xdr:colOff>542925</xdr:colOff>
      <xdr:row>0</xdr:row>
      <xdr:rowOff>2133600</xdr:rowOff>
    </xdr:to>
    <xdr:sp macro="" textlink="">
      <xdr:nvSpPr>
        <xdr:cNvPr id="4" name="Rectangle 3"/>
        <xdr:cNvSpPr/>
      </xdr:nvSpPr>
      <xdr:spPr>
        <a:xfrm>
          <a:off x="3606800" y="228600"/>
          <a:ext cx="5080000" cy="1905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2400" b="1">
              <a:solidFill>
                <a:srgbClr val="000000"/>
              </a:solidFill>
            </a:rPr>
            <a:t>Samedi 19 août 2017</a:t>
          </a:r>
        </a:p>
        <a:p>
          <a:pPr algn="ctr"/>
          <a:endParaRPr lang="fr-FR" sz="2400" b="1">
            <a:solidFill>
              <a:srgbClr val="000000"/>
            </a:solidFill>
          </a:endParaRPr>
        </a:p>
        <a:p>
          <a:pPr algn="ctr"/>
          <a:r>
            <a:rPr lang="fr-FR" sz="2400" b="1">
              <a:solidFill>
                <a:srgbClr val="000000"/>
              </a:solidFill>
            </a:rPr>
            <a:t>nbi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tations%20traiteurs/Donn&#233;es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e"/>
      <sheetName val="Prestation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id="1" name="Tableau1" displayName="Tableau1" ref="A2:H133" totalsRowShown="0" headerRowDxfId="39" dataDxfId="38">
  <autoFilter ref="A2:H133">
    <filterColumn colId="7"/>
  </autoFilter>
  <sortState ref="A3:F135">
    <sortCondition ref="A1:A134"/>
  </sortState>
  <tableColumns count="8">
    <tableColumn id="1" name="NOM" dataDxfId="37"/>
    <tableColumn id="2" name="PRENOM" dataDxfId="36"/>
    <tableColumn id="7" name="NOM PRENOM" dataDxfId="0">
      <calculatedColumnFormula>CONCATENATE([1]!Tableau1[[#This Row],[NOM]]," ",[1]!Tableau1[[#This Row],[PRENOM]])</calculatedColumnFormula>
    </tableColumn>
    <tableColumn id="3" name="FONCTION" dataDxfId="35"/>
    <tableColumn id="4" name="N° TELEPHONE" dataDxfId="34"/>
    <tableColumn id="5" name="HEURE DEBUT" dataDxfId="33"/>
    <tableColumn id="6" name="HEURE FIN" dataDxfId="32"/>
    <tableColumn id="8" name="SIGNATURE" dataDxfId="1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Tableau13" displayName="Tableau13" ref="A2:H133" totalsRowShown="0" headerRowDxfId="31" dataDxfId="30">
  <autoFilter ref="A2:H133"/>
  <sortState ref="A3:F135">
    <sortCondition ref="A1:A134"/>
  </sortState>
  <tableColumns count="8">
    <tableColumn id="1" name="NOM" dataDxfId="29"/>
    <tableColumn id="2" name="PRENOM" dataDxfId="28"/>
    <tableColumn id="7" name="NOM PRENOM" dataDxfId="27">
      <calculatedColumnFormula>CONCATENATE(Tableau13[[#This Row],[NOM]]," ",Tableau13[[#This Row],[PRENOM]])</calculatedColumnFormula>
    </tableColumn>
    <tableColumn id="3" name="FONCTION" dataDxfId="26"/>
    <tableColumn id="4" name="N° TELEPHONE" dataDxfId="25"/>
    <tableColumn id="5" name="HEURE DEBUT" dataDxfId="24"/>
    <tableColumn id="8" name="HEURE FIN" dataDxfId="23"/>
    <tableColumn id="6" name="SIGNATURE" dataDxfId="22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Tableau14" displayName="Tableau14" ref="A2:H133" totalsRowShown="0" headerRowDxfId="21" dataDxfId="20">
  <autoFilter ref="A2:H133"/>
  <sortState ref="A3:F135">
    <sortCondition ref="A1:A134"/>
  </sortState>
  <tableColumns count="8">
    <tableColumn id="1" name="NOM" dataDxfId="19"/>
    <tableColumn id="2" name="PRENOM" dataDxfId="18"/>
    <tableColumn id="7" name="NOM PRENOM" dataDxfId="17">
      <calculatedColumnFormula>CONCATENATE(Tableau14[[#This Row],[NOM]]," ",Tableau14[[#This Row],[PRENOM]])</calculatedColumnFormula>
    </tableColumn>
    <tableColumn id="3" name="FONCTION" dataDxfId="16"/>
    <tableColumn id="4" name="N° TELEPHONE" dataDxfId="15"/>
    <tableColumn id="5" name="HEURE DEBUT" dataDxfId="14"/>
    <tableColumn id="8" name="HEURE FIN" dataDxfId="13"/>
    <tableColumn id="6" name="SIGNATURE" dataDxfId="12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Tableau15" displayName="Tableau15" ref="A2:H133" totalsRowShown="0" headerRowDxfId="11" dataDxfId="10">
  <autoFilter ref="A2:H133"/>
  <sortState ref="A3:F135">
    <sortCondition ref="A1:A134"/>
  </sortState>
  <tableColumns count="8">
    <tableColumn id="1" name="NOM" dataDxfId="9"/>
    <tableColumn id="2" name="PRENOM" dataDxfId="8"/>
    <tableColumn id="7" name="NOM PRENOM" dataDxfId="7">
      <calculatedColumnFormula>CONCATENATE(Tableau15[[#This Row],[NOM]]," ",Tableau15[[#This Row],[PRENOM]])</calculatedColumnFormula>
    </tableColumn>
    <tableColumn id="3" name="FONCTION" dataDxfId="6"/>
    <tableColumn id="4" name="N° TELEPHONE" dataDxfId="5"/>
    <tableColumn id="5" name="HEURE DEBUT" dataDxfId="4"/>
    <tableColumn id="8" name="HEURE FIN" dataDxfId="3"/>
    <tableColumn id="6" name="SIGNATURE" dataDxfId="2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pageSetUpPr fitToPage="1"/>
  </sheetPr>
  <dimension ref="A1:H133"/>
  <sheetViews>
    <sheetView tabSelected="1" workbookViewId="0"/>
  </sheetViews>
  <sheetFormatPr baseColWidth="10" defaultRowHeight="15"/>
  <cols>
    <col min="1" max="3" width="40.7109375" customWidth="1"/>
    <col min="4" max="5" width="20.7109375" customWidth="1"/>
    <col min="6" max="6" width="40.7109375" customWidth="1"/>
  </cols>
  <sheetData>
    <row r="1" spans="1:8" s="16" customFormat="1" ht="204.95" customHeight="1"/>
    <row r="2" spans="1:8" ht="39.950000000000003" customHeight="1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17" t="s">
        <v>371</v>
      </c>
      <c r="H2" s="2" t="s">
        <v>6</v>
      </c>
    </row>
    <row r="3" spans="1:8" ht="39.950000000000003" customHeight="1">
      <c r="A3" s="6" t="s">
        <v>7</v>
      </c>
      <c r="B3" s="6" t="s">
        <v>8</v>
      </c>
      <c r="C3" s="19" t="str">
        <f>CONCATENATE([1]!Tableau1[[#This Row],[NOM]]," ",[1]!Tableau1[[#This Row],[PRENOM]])</f>
        <v>ASSETTATI Hakim</v>
      </c>
      <c r="D3" s="7" t="s">
        <v>9</v>
      </c>
      <c r="E3" s="8"/>
      <c r="F3" s="9"/>
      <c r="G3" s="9"/>
      <c r="H3" s="10"/>
    </row>
    <row r="4" spans="1:8" ht="39.950000000000003" customHeight="1">
      <c r="A4" s="6" t="s">
        <v>11</v>
      </c>
      <c r="B4" s="6" t="s">
        <v>12</v>
      </c>
      <c r="C4" s="19" t="str">
        <f>CONCATENATE([1]!Tableau1[[#This Row],[NOM]]," ",[1]!Tableau1[[#This Row],[PRENOM]])</f>
        <v>AUBRY Jean Marc</v>
      </c>
      <c r="D4" s="7" t="s">
        <v>9</v>
      </c>
      <c r="E4" s="8"/>
      <c r="F4" s="9"/>
      <c r="G4" s="9"/>
      <c r="H4" s="10"/>
    </row>
    <row r="5" spans="1:8" ht="39.950000000000003" customHeight="1">
      <c r="A5" s="6" t="s">
        <v>14</v>
      </c>
      <c r="B5" s="6" t="s">
        <v>15</v>
      </c>
      <c r="C5" s="19" t="str">
        <f>CONCATENATE([1]!Tableau1[[#This Row],[NOM]]," ",[1]!Tableau1[[#This Row],[PRENOM]])</f>
        <v>AYME Marlaine</v>
      </c>
      <c r="D5" s="7" t="s">
        <v>9</v>
      </c>
      <c r="E5" s="8"/>
      <c r="F5" s="9"/>
      <c r="G5" s="9"/>
      <c r="H5" s="10"/>
    </row>
    <row r="6" spans="1:8" ht="39.950000000000003" customHeight="1">
      <c r="A6" s="6" t="s">
        <v>17</v>
      </c>
      <c r="B6" s="6" t="s">
        <v>18</v>
      </c>
      <c r="C6" s="19" t="e">
        <f>CONCATENATE([1]!Tableau1[[#This Row],[NOM]]," ",[1]!Tableau1[[#This Row],[PRENOM]])</f>
        <v>#VALUE!</v>
      </c>
      <c r="D6" s="7" t="s">
        <v>19</v>
      </c>
      <c r="E6" s="8"/>
      <c r="F6" s="9"/>
      <c r="G6" s="9"/>
      <c r="H6" s="10"/>
    </row>
    <row r="7" spans="1:8" ht="39.950000000000003" customHeight="1">
      <c r="A7" s="6"/>
      <c r="B7" s="6"/>
      <c r="C7" s="19" t="e">
        <f>CONCATENATE([1]!Tableau1[[#This Row],[NOM]]," ",[1]!Tableau1[[#This Row],[PRENOM]])</f>
        <v>#VALUE!</v>
      </c>
      <c r="D7" s="7"/>
      <c r="E7" s="8"/>
      <c r="F7" s="9"/>
      <c r="G7" s="10"/>
      <c r="H7" s="18"/>
    </row>
    <row r="8" spans="1:8" ht="39.950000000000003" customHeight="1">
      <c r="A8" s="6"/>
      <c r="B8" s="6"/>
      <c r="C8" s="19" t="e">
        <f>CONCATENATE([1]!Tableau1[[#This Row],[NOM]]," ",[1]!Tableau1[[#This Row],[PRENOM]])</f>
        <v>#VALUE!</v>
      </c>
      <c r="D8" s="7"/>
      <c r="E8" s="8"/>
      <c r="F8" s="9"/>
      <c r="G8" s="10"/>
      <c r="H8" s="18"/>
    </row>
    <row r="9" spans="1:8" ht="39.950000000000003" customHeight="1">
      <c r="A9" s="6"/>
      <c r="B9" s="6"/>
      <c r="C9" s="19" t="e">
        <f>CONCATENATE([1]!Tableau1[[#This Row],[NOM]]," ",[1]!Tableau1[[#This Row],[PRENOM]])</f>
        <v>#VALUE!</v>
      </c>
      <c r="D9" s="7"/>
      <c r="E9" s="8"/>
      <c r="F9" s="9"/>
      <c r="G9" s="10"/>
      <c r="H9" s="18"/>
    </row>
    <row r="10" spans="1:8" ht="39.950000000000003" customHeight="1">
      <c r="A10" s="6"/>
      <c r="B10" s="6"/>
      <c r="C10" s="19" t="e">
        <f>CONCATENATE([1]!Tableau1[[#This Row],[NOM]]," ",[1]!Tableau1[[#This Row],[PRENOM]])</f>
        <v>#VALUE!</v>
      </c>
      <c r="D10" s="7"/>
      <c r="E10" s="8"/>
      <c r="F10" s="9"/>
      <c r="G10" s="10"/>
      <c r="H10" s="18"/>
    </row>
    <row r="11" spans="1:8" ht="39.950000000000003" customHeight="1">
      <c r="A11" s="6"/>
      <c r="B11" s="6"/>
      <c r="C11" s="19" t="e">
        <f>CONCATENATE([1]!Tableau1[[#This Row],[NOM]]," ",[1]!Tableau1[[#This Row],[PRENOM]])</f>
        <v>#VALUE!</v>
      </c>
      <c r="D11" s="7"/>
      <c r="E11" s="8"/>
      <c r="F11" s="9"/>
      <c r="G11" s="10"/>
      <c r="H11" s="18"/>
    </row>
    <row r="12" spans="1:8" ht="39.950000000000003" customHeight="1">
      <c r="A12" s="6"/>
      <c r="B12" s="6"/>
      <c r="C12" s="19" t="e">
        <f>CONCATENATE([1]!Tableau1[[#This Row],[NOM]]," ",[1]!Tableau1[[#This Row],[PRENOM]])</f>
        <v>#VALUE!</v>
      </c>
      <c r="D12" s="7"/>
      <c r="E12" s="8"/>
      <c r="F12" s="9"/>
      <c r="G12" s="10"/>
      <c r="H12" s="18"/>
    </row>
    <row r="13" spans="1:8" ht="39.950000000000003" customHeight="1">
      <c r="A13" s="6"/>
      <c r="B13" s="6"/>
      <c r="C13" s="19" t="e">
        <f>CONCATENATE([1]!Tableau1[[#This Row],[NOM]]," ",[1]!Tableau1[[#This Row],[PRENOM]])</f>
        <v>#VALUE!</v>
      </c>
      <c r="D13" s="7"/>
      <c r="E13" s="8"/>
      <c r="F13" s="9"/>
      <c r="G13" s="10"/>
      <c r="H13" s="18"/>
    </row>
    <row r="14" spans="1:8" ht="39.950000000000003" customHeight="1">
      <c r="A14" s="11"/>
      <c r="B14" s="11"/>
      <c r="C14" s="20" t="e">
        <f>CONCATENATE([1]!Tableau1[[#This Row],[NOM]]," ",[1]!Tableau1[[#This Row],[PRENOM]])</f>
        <v>#VALUE!</v>
      </c>
      <c r="D14" s="12"/>
      <c r="E14" s="13"/>
      <c r="F14" s="14"/>
      <c r="G14" s="15"/>
      <c r="H14" s="18"/>
    </row>
    <row r="15" spans="1:8" ht="39.950000000000003" customHeight="1">
      <c r="A15" s="6"/>
      <c r="B15" s="6"/>
      <c r="C15" s="19" t="e">
        <f>CONCATENATE([1]!Tableau1[[#This Row],[NOM]]," ",[1]!Tableau1[[#This Row],[PRENOM]])</f>
        <v>#VALUE!</v>
      </c>
      <c r="D15" s="7"/>
      <c r="E15" s="8"/>
      <c r="F15" s="9"/>
      <c r="G15" s="10"/>
      <c r="H15" s="18"/>
    </row>
    <row r="16" spans="1:8" ht="39.950000000000003" customHeight="1">
      <c r="A16" s="6"/>
      <c r="B16" s="6"/>
      <c r="C16" s="19" t="e">
        <f>CONCATENATE([1]!Tableau1[[#This Row],[NOM]]," ",[1]!Tableau1[[#This Row],[PRENOM]])</f>
        <v>#VALUE!</v>
      </c>
      <c r="D16" s="7"/>
      <c r="E16" s="8"/>
      <c r="F16" s="9"/>
      <c r="G16" s="10"/>
      <c r="H16" s="18"/>
    </row>
    <row r="17" spans="1:8" ht="39.950000000000003" customHeight="1">
      <c r="A17" s="6"/>
      <c r="B17" s="6"/>
      <c r="C17" s="19" t="e">
        <f>CONCATENATE([1]!Tableau1[[#This Row],[NOM]]," ",[1]!Tableau1[[#This Row],[PRENOM]])</f>
        <v>#VALUE!</v>
      </c>
      <c r="D17" s="7"/>
      <c r="E17" s="8"/>
      <c r="F17" s="9"/>
      <c r="G17" s="10"/>
      <c r="H17" s="18"/>
    </row>
    <row r="18" spans="1:8" ht="39.950000000000003" customHeight="1">
      <c r="A18" s="6"/>
      <c r="B18" s="6"/>
      <c r="C18" s="19" t="e">
        <f>CONCATENATE([1]!Tableau1[[#This Row],[NOM]]," ",[1]!Tableau1[[#This Row],[PRENOM]])</f>
        <v>#VALUE!</v>
      </c>
      <c r="D18" s="7"/>
      <c r="E18" s="8"/>
      <c r="F18" s="9"/>
      <c r="G18" s="10"/>
      <c r="H18" s="18"/>
    </row>
    <row r="19" spans="1:8" ht="39.950000000000003" customHeight="1">
      <c r="A19" s="6"/>
      <c r="B19" s="6"/>
      <c r="C19" s="19" t="e">
        <f>CONCATENATE([1]!Tableau1[[#This Row],[NOM]]," ",[1]!Tableau1[[#This Row],[PRENOM]])</f>
        <v>#VALUE!</v>
      </c>
      <c r="D19" s="7"/>
      <c r="E19" s="8"/>
      <c r="F19" s="9"/>
      <c r="G19" s="10"/>
      <c r="H19" s="18"/>
    </row>
    <row r="20" spans="1:8" ht="39.950000000000003" customHeight="1">
      <c r="A20" s="6"/>
      <c r="B20" s="6"/>
      <c r="C20" s="19" t="e">
        <f>CONCATENATE([1]!Tableau1[[#This Row],[NOM]]," ",[1]!Tableau1[[#This Row],[PRENOM]])</f>
        <v>#VALUE!</v>
      </c>
      <c r="D20" s="7"/>
      <c r="E20" s="8"/>
      <c r="F20" s="9"/>
      <c r="G20" s="10"/>
      <c r="H20" s="18"/>
    </row>
    <row r="21" spans="1:8" ht="39.950000000000003" customHeight="1">
      <c r="A21" s="6"/>
      <c r="B21" s="6"/>
      <c r="C21" s="19" t="e">
        <f>CONCATENATE([1]!Tableau1[[#This Row],[NOM]]," ",[1]!Tableau1[[#This Row],[PRENOM]])</f>
        <v>#VALUE!</v>
      </c>
      <c r="D21" s="7"/>
      <c r="E21" s="8"/>
      <c r="F21" s="9"/>
      <c r="G21" s="10"/>
      <c r="H21" s="18"/>
    </row>
    <row r="22" spans="1:8" ht="39.950000000000003" customHeight="1">
      <c r="A22" s="6"/>
      <c r="B22" s="6"/>
      <c r="C22" s="19" t="e">
        <f>CONCATENATE([1]!Tableau1[[#This Row],[NOM]]," ",[1]!Tableau1[[#This Row],[PRENOM]])</f>
        <v>#VALUE!</v>
      </c>
      <c r="D22" s="7"/>
      <c r="E22" s="8"/>
      <c r="F22" s="9"/>
      <c r="G22" s="10"/>
      <c r="H22" s="18"/>
    </row>
    <row r="23" spans="1:8" ht="39.950000000000003" customHeight="1">
      <c r="A23" s="6"/>
      <c r="B23" s="6"/>
      <c r="C23" s="19" t="e">
        <f>CONCATENATE([1]!Tableau1[[#This Row],[NOM]]," ",[1]!Tableau1[[#This Row],[PRENOM]])</f>
        <v>#VALUE!</v>
      </c>
      <c r="D23" s="7"/>
      <c r="E23" s="8"/>
      <c r="F23" s="9"/>
      <c r="G23" s="10"/>
      <c r="H23" s="18"/>
    </row>
    <row r="24" spans="1:8" ht="39.950000000000003" customHeight="1">
      <c r="A24" s="11"/>
      <c r="B24" s="11"/>
      <c r="C24" s="20" t="e">
        <f>CONCATENATE([1]!Tableau1[[#This Row],[NOM]]," ",[1]!Tableau1[[#This Row],[PRENOM]])</f>
        <v>#VALUE!</v>
      </c>
      <c r="D24" s="12"/>
      <c r="E24" s="13"/>
      <c r="F24" s="14"/>
      <c r="G24" s="15"/>
      <c r="H24" s="18"/>
    </row>
    <row r="25" spans="1:8" ht="39.950000000000003" customHeight="1">
      <c r="A25" s="6"/>
      <c r="B25" s="6"/>
      <c r="C25" s="19" t="e">
        <f>CONCATENATE([1]!Tableau1[[#This Row],[NOM]]," ",[1]!Tableau1[[#This Row],[PRENOM]])</f>
        <v>#VALUE!</v>
      </c>
      <c r="D25" s="7"/>
      <c r="E25" s="8"/>
      <c r="F25" s="9"/>
      <c r="G25" s="10"/>
      <c r="H25" s="18"/>
    </row>
    <row r="26" spans="1:8" ht="39.950000000000003" customHeight="1">
      <c r="A26" s="6"/>
      <c r="B26" s="6"/>
      <c r="C26" s="19" t="e">
        <f>CONCATENATE([1]!Tableau1[[#This Row],[NOM]]," ",[1]!Tableau1[[#This Row],[PRENOM]])</f>
        <v>#VALUE!</v>
      </c>
      <c r="D26" s="7"/>
      <c r="E26" s="8"/>
      <c r="F26" s="9"/>
      <c r="G26" s="10"/>
      <c r="H26" s="18"/>
    </row>
    <row r="27" spans="1:8" ht="39.950000000000003" customHeight="1">
      <c r="A27" s="6"/>
      <c r="B27" s="6"/>
      <c r="C27" s="19" t="e">
        <f>CONCATENATE([1]!Tableau1[[#This Row],[NOM]]," ",[1]!Tableau1[[#This Row],[PRENOM]])</f>
        <v>#VALUE!</v>
      </c>
      <c r="D27" s="7"/>
      <c r="E27" s="8"/>
      <c r="F27" s="9"/>
      <c r="G27" s="10"/>
      <c r="H27" s="18"/>
    </row>
    <row r="28" spans="1:8" ht="39.950000000000003" customHeight="1">
      <c r="A28" s="6"/>
      <c r="B28" s="6"/>
      <c r="C28" s="19" t="e">
        <f>CONCATENATE([1]!Tableau1[[#This Row],[NOM]]," ",[1]!Tableau1[[#This Row],[PRENOM]])</f>
        <v>#VALUE!</v>
      </c>
      <c r="D28" s="7"/>
      <c r="E28" s="8"/>
      <c r="F28" s="9"/>
      <c r="G28" s="10"/>
      <c r="H28" s="18"/>
    </row>
    <row r="29" spans="1:8" ht="39.950000000000003" customHeight="1">
      <c r="A29" s="6"/>
      <c r="B29" s="6"/>
      <c r="C29" s="19" t="e">
        <f>CONCATENATE([1]!Tableau1[[#This Row],[NOM]]," ",[1]!Tableau1[[#This Row],[PRENOM]])</f>
        <v>#VALUE!</v>
      </c>
      <c r="D29" s="7"/>
      <c r="E29" s="8"/>
      <c r="F29" s="9"/>
      <c r="G29" s="10"/>
      <c r="H29" s="18"/>
    </row>
    <row r="30" spans="1:8" ht="39.950000000000003" customHeight="1">
      <c r="A30" s="6"/>
      <c r="B30" s="6"/>
      <c r="C30" s="19" t="e">
        <f>CONCATENATE([1]!Tableau1[[#This Row],[NOM]]," ",[1]!Tableau1[[#This Row],[PRENOM]])</f>
        <v>#VALUE!</v>
      </c>
      <c r="D30" s="7"/>
      <c r="E30" s="8"/>
      <c r="F30" s="9"/>
      <c r="G30" s="10"/>
      <c r="H30" s="18"/>
    </row>
    <row r="31" spans="1:8" ht="39.950000000000003" customHeight="1">
      <c r="A31" s="6"/>
      <c r="B31" s="6"/>
      <c r="C31" s="19" t="e">
        <f>CONCATENATE([1]!Tableau1[[#This Row],[NOM]]," ",[1]!Tableau1[[#This Row],[PRENOM]])</f>
        <v>#VALUE!</v>
      </c>
      <c r="D31" s="7"/>
      <c r="E31" s="8"/>
      <c r="F31" s="9"/>
      <c r="G31" s="10"/>
      <c r="H31" s="18"/>
    </row>
    <row r="32" spans="1:8" ht="39.950000000000003" customHeight="1">
      <c r="A32" s="6"/>
      <c r="B32" s="6"/>
      <c r="C32" s="19" t="e">
        <f>CONCATENATE([1]!Tableau1[[#This Row],[NOM]]," ",[1]!Tableau1[[#This Row],[PRENOM]])</f>
        <v>#VALUE!</v>
      </c>
      <c r="D32" s="7"/>
      <c r="E32" s="8"/>
      <c r="F32" s="9"/>
      <c r="G32" s="10"/>
      <c r="H32" s="18"/>
    </row>
    <row r="33" spans="1:8" ht="39.950000000000003" customHeight="1">
      <c r="A33" s="6"/>
      <c r="B33" s="6"/>
      <c r="C33" s="19" t="e">
        <f>CONCATENATE([1]!Tableau1[[#This Row],[NOM]]," ",[1]!Tableau1[[#This Row],[PRENOM]])</f>
        <v>#VALUE!</v>
      </c>
      <c r="D33" s="7"/>
      <c r="E33" s="8"/>
      <c r="F33" s="9"/>
      <c r="G33" s="10"/>
      <c r="H33" s="18"/>
    </row>
    <row r="34" spans="1:8" ht="39.950000000000003" customHeight="1">
      <c r="A34" s="6"/>
      <c r="B34" s="6"/>
      <c r="C34" s="19" t="e">
        <f>CONCATENATE([1]!Tableau1[[#This Row],[NOM]]," ",[1]!Tableau1[[#This Row],[PRENOM]])</f>
        <v>#VALUE!</v>
      </c>
      <c r="D34" s="7"/>
      <c r="E34" s="8"/>
      <c r="F34" s="9"/>
      <c r="G34" s="10"/>
      <c r="H34" s="18"/>
    </row>
    <row r="35" spans="1:8" ht="39.950000000000003" customHeight="1">
      <c r="A35" s="6"/>
      <c r="B35" s="6"/>
      <c r="C35" s="19" t="e">
        <f>CONCATENATE([1]!Tableau1[[#This Row],[NOM]]," ",[1]!Tableau1[[#This Row],[PRENOM]])</f>
        <v>#VALUE!</v>
      </c>
      <c r="D35" s="7"/>
      <c r="E35" s="8"/>
      <c r="F35" s="9"/>
      <c r="G35" s="10"/>
      <c r="H35" s="18"/>
    </row>
    <row r="36" spans="1:8" ht="39.950000000000003" customHeight="1">
      <c r="A36" s="6"/>
      <c r="B36" s="6"/>
      <c r="C36" s="19" t="e">
        <f>CONCATENATE([1]!Tableau1[[#This Row],[NOM]]," ",[1]!Tableau1[[#This Row],[PRENOM]])</f>
        <v>#VALUE!</v>
      </c>
      <c r="D36" s="7"/>
      <c r="E36" s="8"/>
      <c r="F36" s="9"/>
      <c r="G36" s="10"/>
      <c r="H36" s="18"/>
    </row>
    <row r="37" spans="1:8" ht="39.950000000000003" customHeight="1">
      <c r="A37" s="6"/>
      <c r="B37" s="6"/>
      <c r="C37" s="19" t="e">
        <f>CONCATENATE([1]!Tableau1[[#This Row],[NOM]]," ",[1]!Tableau1[[#This Row],[PRENOM]])</f>
        <v>#VALUE!</v>
      </c>
      <c r="D37" s="7"/>
      <c r="E37" s="8"/>
      <c r="F37" s="9"/>
      <c r="G37" s="10"/>
      <c r="H37" s="18"/>
    </row>
    <row r="38" spans="1:8" ht="39.950000000000003" customHeight="1">
      <c r="A38" s="6"/>
      <c r="B38" s="6"/>
      <c r="C38" s="19" t="e">
        <f>CONCATENATE([1]!Tableau1[[#This Row],[NOM]]," ",[1]!Tableau1[[#This Row],[PRENOM]])</f>
        <v>#VALUE!</v>
      </c>
      <c r="D38" s="7"/>
      <c r="E38" s="8"/>
      <c r="F38" s="9"/>
      <c r="G38" s="10"/>
      <c r="H38" s="18"/>
    </row>
    <row r="39" spans="1:8" ht="39.950000000000003" customHeight="1">
      <c r="A39" s="11"/>
      <c r="B39" s="11"/>
      <c r="C39" s="20" t="e">
        <f>CONCATENATE([1]!Tableau1[[#This Row],[NOM]]," ",[1]!Tableau1[[#This Row],[PRENOM]])</f>
        <v>#VALUE!</v>
      </c>
      <c r="D39" s="12"/>
      <c r="E39" s="13"/>
      <c r="F39" s="14"/>
      <c r="G39" s="15"/>
      <c r="H39" s="18"/>
    </row>
    <row r="40" spans="1:8" ht="39.950000000000003" customHeight="1">
      <c r="A40" s="6"/>
      <c r="B40" s="6"/>
      <c r="C40" s="19" t="e">
        <f>CONCATENATE([1]!Tableau1[[#This Row],[NOM]]," ",[1]!Tableau1[[#This Row],[PRENOM]])</f>
        <v>#VALUE!</v>
      </c>
      <c r="D40" s="7"/>
      <c r="E40" s="8"/>
      <c r="F40" s="9"/>
      <c r="G40" s="10"/>
      <c r="H40" s="18"/>
    </row>
    <row r="41" spans="1:8" ht="39.950000000000003" customHeight="1">
      <c r="A41" s="6"/>
      <c r="B41" s="6"/>
      <c r="C41" s="19" t="e">
        <f>CONCATENATE([1]!Tableau1[[#This Row],[NOM]]," ",[1]!Tableau1[[#This Row],[PRENOM]])</f>
        <v>#VALUE!</v>
      </c>
      <c r="D41" s="7"/>
      <c r="E41" s="8"/>
      <c r="F41" s="9"/>
      <c r="G41" s="10"/>
      <c r="H41" s="18"/>
    </row>
    <row r="42" spans="1:8" ht="39.950000000000003" customHeight="1">
      <c r="A42" s="6"/>
      <c r="B42" s="6"/>
      <c r="C42" s="19" t="e">
        <f>CONCATENATE([1]!Tableau1[[#This Row],[NOM]]," ",[1]!Tableau1[[#This Row],[PRENOM]])</f>
        <v>#VALUE!</v>
      </c>
      <c r="D42" s="7"/>
      <c r="E42" s="8"/>
      <c r="F42" s="9"/>
      <c r="G42" s="10"/>
      <c r="H42" s="18"/>
    </row>
    <row r="43" spans="1:8" ht="39.950000000000003" customHeight="1">
      <c r="A43" s="6"/>
      <c r="B43" s="6"/>
      <c r="C43" s="19" t="e">
        <f>CONCATENATE([1]!Tableau1[[#This Row],[NOM]]," ",[1]!Tableau1[[#This Row],[PRENOM]])</f>
        <v>#VALUE!</v>
      </c>
      <c r="D43" s="7"/>
      <c r="E43" s="8"/>
      <c r="F43" s="9"/>
      <c r="G43" s="10"/>
      <c r="H43" s="18"/>
    </row>
    <row r="44" spans="1:8" ht="39.950000000000003" customHeight="1">
      <c r="A44" s="6"/>
      <c r="B44" s="6"/>
      <c r="C44" s="19" t="e">
        <f>CONCATENATE([1]!Tableau1[[#This Row],[NOM]]," ",[1]!Tableau1[[#This Row],[PRENOM]])</f>
        <v>#VALUE!</v>
      </c>
      <c r="D44" s="7"/>
      <c r="E44" s="8"/>
      <c r="F44" s="9"/>
      <c r="G44" s="10"/>
      <c r="H44" s="18"/>
    </row>
    <row r="45" spans="1:8" ht="39.950000000000003" customHeight="1">
      <c r="A45" s="6"/>
      <c r="B45" s="6"/>
      <c r="C45" s="19" t="e">
        <f>CONCATENATE([1]!Tableau1[[#This Row],[NOM]]," ",[1]!Tableau1[[#This Row],[PRENOM]])</f>
        <v>#VALUE!</v>
      </c>
      <c r="D45" s="7"/>
      <c r="E45" s="8"/>
      <c r="F45" s="9"/>
      <c r="G45" s="10"/>
      <c r="H45" s="18"/>
    </row>
    <row r="46" spans="1:8" ht="39.950000000000003" customHeight="1">
      <c r="A46" s="6"/>
      <c r="B46" s="6"/>
      <c r="C46" s="19" t="e">
        <f>CONCATENATE([1]!Tableau1[[#This Row],[NOM]]," ",[1]!Tableau1[[#This Row],[PRENOM]])</f>
        <v>#VALUE!</v>
      </c>
      <c r="D46" s="7"/>
      <c r="E46" s="8"/>
      <c r="F46" s="9"/>
      <c r="G46" s="10"/>
      <c r="H46" s="18"/>
    </row>
    <row r="47" spans="1:8" ht="39.950000000000003" customHeight="1">
      <c r="A47" s="11"/>
      <c r="B47" s="11"/>
      <c r="C47" s="20" t="e">
        <f>CONCATENATE([1]!Tableau1[[#This Row],[NOM]]," ",[1]!Tableau1[[#This Row],[PRENOM]])</f>
        <v>#VALUE!</v>
      </c>
      <c r="D47" s="12"/>
      <c r="E47" s="13"/>
      <c r="F47" s="14"/>
      <c r="G47" s="15"/>
      <c r="H47" s="18"/>
    </row>
    <row r="48" spans="1:8" ht="39.950000000000003" customHeight="1">
      <c r="A48" s="6"/>
      <c r="B48" s="6"/>
      <c r="C48" s="19" t="e">
        <f>CONCATENATE([1]!Tableau1[[#This Row],[NOM]]," ",[1]!Tableau1[[#This Row],[PRENOM]])</f>
        <v>#VALUE!</v>
      </c>
      <c r="D48" s="7"/>
      <c r="E48" s="8"/>
      <c r="F48" s="9"/>
      <c r="G48" s="10"/>
      <c r="H48" s="18"/>
    </row>
    <row r="49" spans="1:8" ht="39.950000000000003" customHeight="1">
      <c r="A49" s="6"/>
      <c r="B49" s="6"/>
      <c r="C49" s="19" t="e">
        <f>CONCATENATE([1]!Tableau1[[#This Row],[NOM]]," ",[1]!Tableau1[[#This Row],[PRENOM]])</f>
        <v>#VALUE!</v>
      </c>
      <c r="D49" s="7"/>
      <c r="E49" s="8"/>
      <c r="F49" s="9"/>
      <c r="G49" s="10"/>
      <c r="H49" s="18"/>
    </row>
    <row r="50" spans="1:8" ht="39.950000000000003" customHeight="1">
      <c r="A50" s="6"/>
      <c r="B50" s="6"/>
      <c r="C50" s="19" t="e">
        <f>CONCATENATE([1]!Tableau1[[#This Row],[NOM]]," ",[1]!Tableau1[[#This Row],[PRENOM]])</f>
        <v>#VALUE!</v>
      </c>
      <c r="D50" s="7"/>
      <c r="E50" s="8"/>
      <c r="F50" s="9"/>
      <c r="G50" s="10"/>
      <c r="H50" s="18"/>
    </row>
    <row r="51" spans="1:8" ht="39.950000000000003" customHeight="1">
      <c r="A51" s="6"/>
      <c r="B51" s="6"/>
      <c r="C51" s="19" t="e">
        <f>CONCATENATE([1]!Tableau1[[#This Row],[NOM]]," ",[1]!Tableau1[[#This Row],[PRENOM]])</f>
        <v>#VALUE!</v>
      </c>
      <c r="D51" s="7"/>
      <c r="E51" s="8"/>
      <c r="F51" s="9"/>
      <c r="G51" s="10"/>
      <c r="H51" s="18"/>
    </row>
    <row r="52" spans="1:8" ht="39.950000000000003" customHeight="1">
      <c r="A52" s="6"/>
      <c r="B52" s="6"/>
      <c r="C52" s="19" t="e">
        <f>CONCATENATE([1]!Tableau1[[#This Row],[NOM]]," ",[1]!Tableau1[[#This Row],[PRENOM]])</f>
        <v>#VALUE!</v>
      </c>
      <c r="D52" s="7"/>
      <c r="E52" s="8"/>
      <c r="F52" s="9"/>
      <c r="G52" s="10"/>
      <c r="H52" s="18"/>
    </row>
    <row r="53" spans="1:8" ht="39.950000000000003" customHeight="1">
      <c r="A53" s="6"/>
      <c r="B53" s="6"/>
      <c r="C53" s="19" t="e">
        <f>CONCATENATE([1]!Tableau1[[#This Row],[NOM]]," ",[1]!Tableau1[[#This Row],[PRENOM]])</f>
        <v>#VALUE!</v>
      </c>
      <c r="D53" s="7"/>
      <c r="E53" s="8"/>
      <c r="F53" s="9"/>
      <c r="G53" s="10"/>
      <c r="H53" s="18"/>
    </row>
    <row r="54" spans="1:8" ht="39.950000000000003" customHeight="1">
      <c r="A54" s="6"/>
      <c r="B54" s="6"/>
      <c r="C54" s="19" t="e">
        <f>CONCATENATE([1]!Tableau1[[#This Row],[NOM]]," ",[1]!Tableau1[[#This Row],[PRENOM]])</f>
        <v>#VALUE!</v>
      </c>
      <c r="D54" s="7"/>
      <c r="E54" s="8"/>
      <c r="F54" s="9"/>
      <c r="G54" s="10"/>
      <c r="H54" s="18"/>
    </row>
    <row r="55" spans="1:8" ht="39.950000000000003" customHeight="1">
      <c r="A55" s="6"/>
      <c r="B55" s="6"/>
      <c r="C55" s="19" t="e">
        <f>CONCATENATE([1]!Tableau1[[#This Row],[NOM]]," ",[1]!Tableau1[[#This Row],[PRENOM]])</f>
        <v>#VALUE!</v>
      </c>
      <c r="D55" s="7"/>
      <c r="E55" s="8"/>
      <c r="F55" s="9"/>
      <c r="G55" s="10"/>
      <c r="H55" s="18"/>
    </row>
    <row r="56" spans="1:8" ht="39.950000000000003" customHeight="1">
      <c r="A56" s="6"/>
      <c r="B56" s="6"/>
      <c r="C56" s="19" t="e">
        <f>CONCATENATE([1]!Tableau1[[#This Row],[NOM]]," ",[1]!Tableau1[[#This Row],[PRENOM]])</f>
        <v>#VALUE!</v>
      </c>
      <c r="D56" s="7"/>
      <c r="E56" s="8"/>
      <c r="F56" s="9"/>
      <c r="G56" s="10"/>
      <c r="H56" s="18"/>
    </row>
    <row r="57" spans="1:8" ht="39.950000000000003" customHeight="1">
      <c r="A57" s="6"/>
      <c r="B57" s="6"/>
      <c r="C57" s="19" t="e">
        <f>CONCATENATE([1]!Tableau1[[#This Row],[NOM]]," ",[1]!Tableau1[[#This Row],[PRENOM]])</f>
        <v>#VALUE!</v>
      </c>
      <c r="D57" s="7"/>
      <c r="E57" s="8"/>
      <c r="F57" s="9"/>
      <c r="G57" s="10"/>
      <c r="H57" s="18"/>
    </row>
    <row r="58" spans="1:8" ht="39.950000000000003" customHeight="1">
      <c r="A58" s="6"/>
      <c r="B58" s="6"/>
      <c r="C58" s="19" t="e">
        <f>CONCATENATE([1]!Tableau1[[#This Row],[NOM]]," ",[1]!Tableau1[[#This Row],[PRENOM]])</f>
        <v>#VALUE!</v>
      </c>
      <c r="D58" s="7"/>
      <c r="E58" s="8"/>
      <c r="F58" s="9"/>
      <c r="G58" s="10"/>
      <c r="H58" s="18"/>
    </row>
    <row r="59" spans="1:8" ht="39.950000000000003" customHeight="1">
      <c r="A59" s="6"/>
      <c r="B59" s="6"/>
      <c r="C59" s="19" t="e">
        <f>CONCATENATE([1]!Tableau1[[#This Row],[NOM]]," ",[1]!Tableau1[[#This Row],[PRENOM]])</f>
        <v>#VALUE!</v>
      </c>
      <c r="D59" s="7"/>
      <c r="E59" s="8"/>
      <c r="F59" s="9"/>
      <c r="G59" s="10"/>
      <c r="H59" s="18"/>
    </row>
    <row r="60" spans="1:8" ht="39.950000000000003" customHeight="1">
      <c r="A60" s="6"/>
      <c r="B60" s="6"/>
      <c r="C60" s="19" t="e">
        <f>CONCATENATE([1]!Tableau1[[#This Row],[NOM]]," ",[1]!Tableau1[[#This Row],[PRENOM]])</f>
        <v>#VALUE!</v>
      </c>
      <c r="D60" s="7"/>
      <c r="E60" s="8"/>
      <c r="F60" s="9"/>
      <c r="G60" s="10"/>
      <c r="H60" s="18"/>
    </row>
    <row r="61" spans="1:8" ht="39.950000000000003" customHeight="1">
      <c r="A61" s="6"/>
      <c r="B61" s="6"/>
      <c r="C61" s="19" t="e">
        <f>CONCATENATE([1]!Tableau1[[#This Row],[NOM]]," ",[1]!Tableau1[[#This Row],[PRENOM]])</f>
        <v>#VALUE!</v>
      </c>
      <c r="D61" s="7"/>
      <c r="E61" s="8"/>
      <c r="F61" s="9"/>
      <c r="G61" s="10"/>
      <c r="H61" s="18"/>
    </row>
    <row r="62" spans="1:8" ht="39.950000000000003" customHeight="1">
      <c r="A62" s="6"/>
      <c r="B62" s="6"/>
      <c r="C62" s="19" t="e">
        <f>CONCATENATE([1]!Tableau1[[#This Row],[NOM]]," ",[1]!Tableau1[[#This Row],[PRENOM]])</f>
        <v>#VALUE!</v>
      </c>
      <c r="D62" s="7"/>
      <c r="E62" s="8"/>
      <c r="F62" s="9"/>
      <c r="G62" s="10"/>
      <c r="H62" s="18"/>
    </row>
    <row r="63" spans="1:8" ht="39.950000000000003" customHeight="1">
      <c r="A63" s="6"/>
      <c r="B63" s="6"/>
      <c r="C63" s="19" t="e">
        <f>CONCATENATE([1]!Tableau1[[#This Row],[NOM]]," ",[1]!Tableau1[[#This Row],[PRENOM]])</f>
        <v>#VALUE!</v>
      </c>
      <c r="D63" s="7"/>
      <c r="E63" s="8"/>
      <c r="F63" s="9"/>
      <c r="G63" s="10"/>
      <c r="H63" s="18"/>
    </row>
    <row r="64" spans="1:8" ht="39.950000000000003" customHeight="1">
      <c r="A64" s="6"/>
      <c r="B64" s="6"/>
      <c r="C64" s="19" t="e">
        <f>CONCATENATE([1]!Tableau1[[#This Row],[NOM]]," ",[1]!Tableau1[[#This Row],[PRENOM]])</f>
        <v>#VALUE!</v>
      </c>
      <c r="D64" s="7"/>
      <c r="E64" s="8"/>
      <c r="F64" s="9"/>
      <c r="G64" s="10"/>
      <c r="H64" s="18"/>
    </row>
    <row r="65" spans="1:8" ht="39.950000000000003" customHeight="1">
      <c r="A65" s="6"/>
      <c r="B65" s="6"/>
      <c r="C65" s="19" t="e">
        <f>CONCATENATE([1]!Tableau1[[#This Row],[NOM]]," ",[1]!Tableau1[[#This Row],[PRENOM]])</f>
        <v>#VALUE!</v>
      </c>
      <c r="D65" s="7"/>
      <c r="E65" s="8"/>
      <c r="F65" s="9"/>
      <c r="G65" s="10"/>
      <c r="H65" s="18"/>
    </row>
    <row r="66" spans="1:8" ht="39.950000000000003" customHeight="1">
      <c r="A66" s="11"/>
      <c r="B66" s="11"/>
      <c r="C66" s="20" t="e">
        <f>CONCATENATE([1]!Tableau1[[#This Row],[NOM]]," ",[1]!Tableau1[[#This Row],[PRENOM]])</f>
        <v>#VALUE!</v>
      </c>
      <c r="D66" s="12"/>
      <c r="E66" s="13"/>
      <c r="F66" s="14"/>
      <c r="G66" s="15"/>
      <c r="H66" s="18"/>
    </row>
    <row r="67" spans="1:8" ht="39.950000000000003" customHeight="1">
      <c r="A67" s="6"/>
      <c r="B67" s="6"/>
      <c r="C67" s="19" t="e">
        <f>CONCATENATE([1]!Tableau1[[#This Row],[NOM]]," ",[1]!Tableau1[[#This Row],[PRENOM]])</f>
        <v>#VALUE!</v>
      </c>
      <c r="D67" s="7"/>
      <c r="E67" s="8"/>
      <c r="F67" s="9"/>
      <c r="G67" s="10"/>
      <c r="H67" s="18"/>
    </row>
    <row r="68" spans="1:8" ht="39.950000000000003" customHeight="1">
      <c r="A68" s="6"/>
      <c r="B68" s="6"/>
      <c r="C68" s="19" t="e">
        <f>CONCATENATE([1]!Tableau1[[#This Row],[NOM]]," ",[1]!Tableau1[[#This Row],[PRENOM]])</f>
        <v>#VALUE!</v>
      </c>
      <c r="D68" s="7"/>
      <c r="E68" s="8"/>
      <c r="F68" s="9"/>
      <c r="G68" s="10"/>
      <c r="H68" s="18"/>
    </row>
    <row r="69" spans="1:8" ht="39.950000000000003" customHeight="1">
      <c r="A69" s="6"/>
      <c r="B69" s="6"/>
      <c r="C69" s="19" t="e">
        <f>CONCATENATE([1]!Tableau1[[#This Row],[NOM]]," ",[1]!Tableau1[[#This Row],[PRENOM]])</f>
        <v>#VALUE!</v>
      </c>
      <c r="D69" s="7"/>
      <c r="E69" s="8"/>
      <c r="F69" s="9"/>
      <c r="G69" s="10"/>
      <c r="H69" s="18"/>
    </row>
    <row r="70" spans="1:8" ht="39.950000000000003" customHeight="1">
      <c r="A70" s="6"/>
      <c r="B70" s="6"/>
      <c r="C70" s="19" t="e">
        <f>CONCATENATE([1]!Tableau1[[#This Row],[NOM]]," ",[1]!Tableau1[[#This Row],[PRENOM]])</f>
        <v>#VALUE!</v>
      </c>
      <c r="D70" s="7"/>
      <c r="E70" s="8"/>
      <c r="F70" s="9"/>
      <c r="G70" s="10"/>
      <c r="H70" s="18"/>
    </row>
    <row r="71" spans="1:8" ht="39.950000000000003" customHeight="1">
      <c r="A71" s="11"/>
      <c r="B71" s="11"/>
      <c r="C71" s="20" t="e">
        <f>CONCATENATE([1]!Tableau1[[#This Row],[NOM]]," ",[1]!Tableau1[[#This Row],[PRENOM]])</f>
        <v>#VALUE!</v>
      </c>
      <c r="D71" s="12"/>
      <c r="E71" s="13"/>
      <c r="F71" s="14"/>
      <c r="G71" s="15"/>
      <c r="H71" s="18"/>
    </row>
    <row r="72" spans="1:8" ht="39.950000000000003" customHeight="1">
      <c r="A72" s="11"/>
      <c r="B72" s="11"/>
      <c r="C72" s="20" t="e">
        <f>CONCATENATE([1]!Tableau1[[#This Row],[NOM]]," ",[1]!Tableau1[[#This Row],[PRENOM]])</f>
        <v>#VALUE!</v>
      </c>
      <c r="D72" s="12"/>
      <c r="E72" s="13"/>
      <c r="F72" s="14"/>
      <c r="G72" s="15"/>
      <c r="H72" s="18"/>
    </row>
    <row r="73" spans="1:8" ht="39.950000000000003" customHeight="1">
      <c r="A73" s="6"/>
      <c r="B73" s="6"/>
      <c r="C73" s="19" t="e">
        <f>CONCATENATE([1]!Tableau1[[#This Row],[NOM]]," ",[1]!Tableau1[[#This Row],[PRENOM]])</f>
        <v>#VALUE!</v>
      </c>
      <c r="D73" s="7"/>
      <c r="E73" s="8"/>
      <c r="F73" s="9"/>
      <c r="G73" s="10"/>
      <c r="H73" s="18"/>
    </row>
    <row r="74" spans="1:8" ht="39.950000000000003" customHeight="1">
      <c r="A74" s="11"/>
      <c r="B74" s="11"/>
      <c r="C74" s="20" t="e">
        <f>CONCATENATE([1]!Tableau1[[#This Row],[NOM]]," ",[1]!Tableau1[[#This Row],[PRENOM]])</f>
        <v>#VALUE!</v>
      </c>
      <c r="D74" s="12"/>
      <c r="E74" s="13"/>
      <c r="F74" s="14"/>
      <c r="G74" s="15"/>
      <c r="H74" s="18"/>
    </row>
    <row r="75" spans="1:8" ht="39.950000000000003" customHeight="1">
      <c r="A75" s="6"/>
      <c r="B75" s="6"/>
      <c r="C75" s="19" t="e">
        <f>CONCATENATE([1]!Tableau1[[#This Row],[NOM]]," ",[1]!Tableau1[[#This Row],[PRENOM]])</f>
        <v>#VALUE!</v>
      </c>
      <c r="D75" s="7"/>
      <c r="E75" s="8"/>
      <c r="F75" s="9"/>
      <c r="G75" s="10"/>
      <c r="H75" s="18"/>
    </row>
    <row r="76" spans="1:8" ht="39.950000000000003" customHeight="1">
      <c r="A76" s="6"/>
      <c r="B76" s="6"/>
      <c r="C76" s="19" t="e">
        <f>CONCATENATE([1]!Tableau1[[#This Row],[NOM]]," ",[1]!Tableau1[[#This Row],[PRENOM]])</f>
        <v>#VALUE!</v>
      </c>
      <c r="D76" s="7"/>
      <c r="E76" s="8"/>
      <c r="F76" s="9"/>
      <c r="G76" s="10"/>
      <c r="H76" s="18"/>
    </row>
    <row r="77" spans="1:8" ht="39.950000000000003" customHeight="1">
      <c r="A77" s="6"/>
      <c r="B77" s="6"/>
      <c r="C77" s="19" t="e">
        <f>CONCATENATE([1]!Tableau1[[#This Row],[NOM]]," ",[1]!Tableau1[[#This Row],[PRENOM]])</f>
        <v>#VALUE!</v>
      </c>
      <c r="D77" s="7"/>
      <c r="E77" s="8"/>
      <c r="F77" s="9"/>
      <c r="G77" s="10"/>
      <c r="H77" s="18"/>
    </row>
    <row r="78" spans="1:8" ht="39.950000000000003" customHeight="1">
      <c r="A78" s="6"/>
      <c r="B78" s="6"/>
      <c r="C78" s="19" t="e">
        <f>CONCATENATE([1]!Tableau1[[#This Row],[NOM]]," ",[1]!Tableau1[[#This Row],[PRENOM]])</f>
        <v>#VALUE!</v>
      </c>
      <c r="D78" s="7"/>
      <c r="E78" s="8"/>
      <c r="F78" s="9"/>
      <c r="G78" s="10"/>
      <c r="H78" s="18"/>
    </row>
    <row r="79" spans="1:8" ht="39.950000000000003" customHeight="1">
      <c r="A79" s="6"/>
      <c r="B79" s="6"/>
      <c r="C79" s="19" t="e">
        <f>CONCATENATE([1]!Tableau1[[#This Row],[NOM]]," ",[1]!Tableau1[[#This Row],[PRENOM]])</f>
        <v>#VALUE!</v>
      </c>
      <c r="D79" s="7"/>
      <c r="E79" s="8"/>
      <c r="F79" s="9"/>
      <c r="G79" s="10"/>
      <c r="H79" s="18"/>
    </row>
    <row r="80" spans="1:8" ht="39.950000000000003" customHeight="1">
      <c r="A80" s="6"/>
      <c r="B80" s="6"/>
      <c r="C80" s="19" t="e">
        <f>CONCATENATE([1]!Tableau1[[#This Row],[NOM]]," ",[1]!Tableau1[[#This Row],[PRENOM]])</f>
        <v>#VALUE!</v>
      </c>
      <c r="D80" s="7"/>
      <c r="E80" s="8"/>
      <c r="F80" s="9"/>
      <c r="G80" s="10"/>
      <c r="H80" s="18"/>
    </row>
    <row r="81" spans="1:8" ht="39.950000000000003" customHeight="1">
      <c r="A81" s="6"/>
      <c r="B81" s="6"/>
      <c r="C81" s="19" t="e">
        <f>CONCATENATE([1]!Tableau1[[#This Row],[NOM]]," ",[1]!Tableau1[[#This Row],[PRENOM]])</f>
        <v>#VALUE!</v>
      </c>
      <c r="D81" s="7"/>
      <c r="E81" s="8"/>
      <c r="F81" s="9"/>
      <c r="G81" s="10"/>
      <c r="H81" s="18"/>
    </row>
    <row r="82" spans="1:8" ht="39.950000000000003" customHeight="1">
      <c r="A82" s="6"/>
      <c r="B82" s="6"/>
      <c r="C82" s="19" t="e">
        <f>CONCATENATE([1]!Tableau1[[#This Row],[NOM]]," ",[1]!Tableau1[[#This Row],[PRENOM]])</f>
        <v>#VALUE!</v>
      </c>
      <c r="D82" s="7"/>
      <c r="E82" s="8"/>
      <c r="F82" s="9"/>
      <c r="G82" s="10"/>
      <c r="H82" s="18"/>
    </row>
    <row r="83" spans="1:8" ht="39.950000000000003" customHeight="1">
      <c r="A83" s="6"/>
      <c r="B83" s="6"/>
      <c r="C83" s="19" t="e">
        <f>CONCATENATE([1]!Tableau1[[#This Row],[NOM]]," ",[1]!Tableau1[[#This Row],[PRENOM]])</f>
        <v>#VALUE!</v>
      </c>
      <c r="D83" s="7"/>
      <c r="E83" s="8"/>
      <c r="F83" s="9"/>
      <c r="G83" s="10"/>
      <c r="H83" s="18"/>
    </row>
    <row r="84" spans="1:8" ht="39.950000000000003" customHeight="1">
      <c r="A84" s="6"/>
      <c r="B84" s="6"/>
      <c r="C84" s="19" t="e">
        <f>CONCATENATE([1]!Tableau1[[#This Row],[NOM]]," ",[1]!Tableau1[[#This Row],[PRENOM]])</f>
        <v>#VALUE!</v>
      </c>
      <c r="D84" s="7"/>
      <c r="E84" s="8"/>
      <c r="F84" s="9"/>
      <c r="G84" s="10"/>
      <c r="H84" s="18"/>
    </row>
    <row r="85" spans="1:8" ht="39.950000000000003" customHeight="1">
      <c r="A85" s="6"/>
      <c r="B85" s="6"/>
      <c r="C85" s="19" t="e">
        <f>CONCATENATE([1]!Tableau1[[#This Row],[NOM]]," ",[1]!Tableau1[[#This Row],[PRENOM]])</f>
        <v>#VALUE!</v>
      </c>
      <c r="D85" s="7"/>
      <c r="E85" s="8"/>
      <c r="F85" s="9"/>
      <c r="G85" s="10"/>
      <c r="H85" s="18"/>
    </row>
    <row r="86" spans="1:8" ht="39.950000000000003" customHeight="1">
      <c r="A86" s="6"/>
      <c r="B86" s="6"/>
      <c r="C86" s="19" t="e">
        <f>CONCATENATE([1]!Tableau1[[#This Row],[NOM]]," ",[1]!Tableau1[[#This Row],[PRENOM]])</f>
        <v>#VALUE!</v>
      </c>
      <c r="D86" s="7"/>
      <c r="E86" s="8"/>
      <c r="F86" s="9"/>
      <c r="G86" s="10"/>
      <c r="H86" s="18"/>
    </row>
    <row r="87" spans="1:8" ht="39.950000000000003" customHeight="1">
      <c r="A87" s="6"/>
      <c r="B87" s="6"/>
      <c r="C87" s="19" t="e">
        <f>CONCATENATE([1]!Tableau1[[#This Row],[NOM]]," ",[1]!Tableau1[[#This Row],[PRENOM]])</f>
        <v>#VALUE!</v>
      </c>
      <c r="D87" s="7"/>
      <c r="E87" s="8"/>
      <c r="F87" s="9"/>
      <c r="G87" s="10"/>
      <c r="H87" s="18"/>
    </row>
    <row r="88" spans="1:8" ht="39.950000000000003" customHeight="1">
      <c r="A88" s="6"/>
      <c r="B88" s="6"/>
      <c r="C88" s="19" t="e">
        <f>CONCATENATE([1]!Tableau1[[#This Row],[NOM]]," ",[1]!Tableau1[[#This Row],[PRENOM]])</f>
        <v>#VALUE!</v>
      </c>
      <c r="D88" s="7"/>
      <c r="E88" s="8"/>
      <c r="F88" s="9"/>
      <c r="G88" s="10"/>
      <c r="H88" s="18"/>
    </row>
    <row r="89" spans="1:8" ht="39.950000000000003" customHeight="1">
      <c r="A89" s="11"/>
      <c r="B89" s="11"/>
      <c r="C89" s="20" t="e">
        <f>CONCATENATE([1]!Tableau1[[#This Row],[NOM]]," ",[1]!Tableau1[[#This Row],[PRENOM]])</f>
        <v>#VALUE!</v>
      </c>
      <c r="D89" s="12"/>
      <c r="E89" s="13"/>
      <c r="F89" s="14"/>
      <c r="G89" s="15"/>
      <c r="H89" s="18"/>
    </row>
    <row r="90" spans="1:8" ht="39.950000000000003" customHeight="1">
      <c r="A90" s="6"/>
      <c r="B90" s="6"/>
      <c r="C90" s="19" t="e">
        <f>CONCATENATE([1]!Tableau1[[#This Row],[NOM]]," ",[1]!Tableau1[[#This Row],[PRENOM]])</f>
        <v>#VALUE!</v>
      </c>
      <c r="D90" s="7"/>
      <c r="E90" s="8"/>
      <c r="F90" s="9"/>
      <c r="G90" s="10"/>
      <c r="H90" s="18"/>
    </row>
    <row r="91" spans="1:8" ht="39.950000000000003" customHeight="1">
      <c r="A91" s="6"/>
      <c r="B91" s="6"/>
      <c r="C91" s="19" t="e">
        <f>CONCATENATE([1]!Tableau1[[#This Row],[NOM]]," ",[1]!Tableau1[[#This Row],[PRENOM]])</f>
        <v>#VALUE!</v>
      </c>
      <c r="D91" s="7"/>
      <c r="E91" s="8"/>
      <c r="F91" s="9"/>
      <c r="G91" s="10"/>
      <c r="H91" s="18"/>
    </row>
    <row r="92" spans="1:8" ht="39.950000000000003" customHeight="1">
      <c r="A92" s="6"/>
      <c r="B92" s="6"/>
      <c r="C92" s="19" t="e">
        <f>CONCATENATE([1]!Tableau1[[#This Row],[NOM]]," ",[1]!Tableau1[[#This Row],[PRENOM]])</f>
        <v>#VALUE!</v>
      </c>
      <c r="D92" s="7"/>
      <c r="E92" s="8"/>
      <c r="F92" s="9"/>
      <c r="G92" s="10"/>
      <c r="H92" s="18"/>
    </row>
    <row r="93" spans="1:8" ht="39.950000000000003" customHeight="1">
      <c r="A93" s="6"/>
      <c r="B93" s="6"/>
      <c r="C93" s="19" t="e">
        <f>CONCATENATE([1]!Tableau1[[#This Row],[NOM]]," ",[1]!Tableau1[[#This Row],[PRENOM]])</f>
        <v>#VALUE!</v>
      </c>
      <c r="D93" s="7"/>
      <c r="E93" s="8"/>
      <c r="F93" s="9"/>
      <c r="G93" s="10"/>
      <c r="H93" s="18"/>
    </row>
    <row r="94" spans="1:8" ht="39.950000000000003" customHeight="1">
      <c r="A94" s="6"/>
      <c r="B94" s="6"/>
      <c r="C94" s="19" t="e">
        <f>CONCATENATE([1]!Tableau1[[#This Row],[NOM]]," ",[1]!Tableau1[[#This Row],[PRENOM]])</f>
        <v>#VALUE!</v>
      </c>
      <c r="D94" s="7"/>
      <c r="E94" s="8"/>
      <c r="F94" s="9"/>
      <c r="G94" s="10"/>
      <c r="H94" s="18"/>
    </row>
    <row r="95" spans="1:8" ht="39.950000000000003" customHeight="1">
      <c r="A95" s="6"/>
      <c r="B95" s="6"/>
      <c r="C95" s="19" t="e">
        <f>CONCATENATE([1]!Tableau1[[#This Row],[NOM]]," ",[1]!Tableau1[[#This Row],[PRENOM]])</f>
        <v>#VALUE!</v>
      </c>
      <c r="D95" s="7"/>
      <c r="E95" s="8"/>
      <c r="F95" s="9"/>
      <c r="G95" s="10"/>
      <c r="H95" s="18"/>
    </row>
    <row r="96" spans="1:8" ht="39.950000000000003" customHeight="1">
      <c r="A96" s="6"/>
      <c r="B96" s="6"/>
      <c r="C96" s="19" t="e">
        <f>CONCATENATE([1]!Tableau1[[#This Row],[NOM]]," ",[1]!Tableau1[[#This Row],[PRENOM]])</f>
        <v>#VALUE!</v>
      </c>
      <c r="D96" s="7"/>
      <c r="E96" s="8"/>
      <c r="F96" s="9"/>
      <c r="G96" s="10"/>
      <c r="H96" s="18"/>
    </row>
    <row r="97" spans="1:8" ht="39.950000000000003" customHeight="1">
      <c r="A97" s="6"/>
      <c r="B97" s="6"/>
      <c r="C97" s="19" t="e">
        <f>CONCATENATE([1]!Tableau1[[#This Row],[NOM]]," ",[1]!Tableau1[[#This Row],[PRENOM]])</f>
        <v>#VALUE!</v>
      </c>
      <c r="D97" s="7"/>
      <c r="E97" s="8"/>
      <c r="F97" s="9"/>
      <c r="G97" s="10"/>
      <c r="H97" s="18"/>
    </row>
    <row r="98" spans="1:8" ht="39.950000000000003" customHeight="1">
      <c r="A98" s="6"/>
      <c r="B98" s="6"/>
      <c r="C98" s="19" t="e">
        <f>CONCATENATE([1]!Tableau1[[#This Row],[NOM]]," ",[1]!Tableau1[[#This Row],[PRENOM]])</f>
        <v>#VALUE!</v>
      </c>
      <c r="D98" s="7"/>
      <c r="E98" s="8"/>
      <c r="F98" s="9"/>
      <c r="G98" s="10"/>
      <c r="H98" s="18"/>
    </row>
    <row r="99" spans="1:8" ht="39.950000000000003" customHeight="1">
      <c r="A99" s="6"/>
      <c r="B99" s="6"/>
      <c r="C99" s="19" t="e">
        <f>CONCATENATE([1]!Tableau1[[#This Row],[NOM]]," ",[1]!Tableau1[[#This Row],[PRENOM]])</f>
        <v>#VALUE!</v>
      </c>
      <c r="D99" s="7"/>
      <c r="E99" s="8"/>
      <c r="F99" s="9"/>
      <c r="G99" s="10"/>
      <c r="H99" s="18"/>
    </row>
    <row r="100" spans="1:8" ht="39.950000000000003" customHeight="1">
      <c r="A100" s="6"/>
      <c r="B100" s="6"/>
      <c r="C100" s="19" t="e">
        <f>CONCATENATE([1]!Tableau1[[#This Row],[NOM]]," ",[1]!Tableau1[[#This Row],[PRENOM]])</f>
        <v>#VALUE!</v>
      </c>
      <c r="D100" s="7"/>
      <c r="E100" s="8"/>
      <c r="F100" s="9"/>
      <c r="G100" s="10"/>
      <c r="H100" s="18"/>
    </row>
    <row r="101" spans="1:8" ht="39.950000000000003" customHeight="1">
      <c r="A101" s="6"/>
      <c r="B101" s="6"/>
      <c r="C101" s="19" t="e">
        <f>CONCATENATE([1]!Tableau1[[#This Row],[NOM]]," ",[1]!Tableau1[[#This Row],[PRENOM]])</f>
        <v>#VALUE!</v>
      </c>
      <c r="D101" s="7"/>
      <c r="E101" s="8"/>
      <c r="F101" s="9"/>
      <c r="G101" s="10"/>
      <c r="H101" s="18"/>
    </row>
    <row r="102" spans="1:8" ht="39.950000000000003" customHeight="1">
      <c r="A102" s="6"/>
      <c r="B102" s="6"/>
      <c r="C102" s="19" t="e">
        <f>CONCATENATE([1]!Tableau1[[#This Row],[NOM]]," ",[1]!Tableau1[[#This Row],[PRENOM]])</f>
        <v>#VALUE!</v>
      </c>
      <c r="D102" s="7"/>
      <c r="E102" s="8"/>
      <c r="F102" s="9"/>
      <c r="G102" s="10"/>
      <c r="H102" s="18"/>
    </row>
    <row r="103" spans="1:8" ht="39.950000000000003" customHeight="1">
      <c r="A103" s="6"/>
      <c r="B103" s="6"/>
      <c r="C103" s="19" t="e">
        <f>CONCATENATE([1]!Tableau1[[#This Row],[NOM]]," ",[1]!Tableau1[[#This Row],[PRENOM]])</f>
        <v>#VALUE!</v>
      </c>
      <c r="D103" s="7"/>
      <c r="E103" s="8"/>
      <c r="F103" s="9"/>
      <c r="G103" s="10"/>
      <c r="H103" s="18"/>
    </row>
    <row r="104" spans="1:8" ht="39.950000000000003" customHeight="1">
      <c r="A104" s="6"/>
      <c r="B104" s="6"/>
      <c r="C104" s="19" t="e">
        <f>CONCATENATE([1]!Tableau1[[#This Row],[NOM]]," ",[1]!Tableau1[[#This Row],[PRENOM]])</f>
        <v>#VALUE!</v>
      </c>
      <c r="D104" s="7"/>
      <c r="E104" s="8"/>
      <c r="F104" s="9"/>
      <c r="G104" s="10"/>
      <c r="H104" s="18"/>
    </row>
    <row r="105" spans="1:8" ht="39.950000000000003" customHeight="1">
      <c r="A105" s="6"/>
      <c r="B105" s="6"/>
      <c r="C105" s="19" t="e">
        <f>CONCATENATE([1]!Tableau1[[#This Row],[NOM]]," ",[1]!Tableau1[[#This Row],[PRENOM]])</f>
        <v>#VALUE!</v>
      </c>
      <c r="D105" s="7"/>
      <c r="E105" s="8"/>
      <c r="F105" s="9"/>
      <c r="G105" s="10"/>
      <c r="H105" s="18"/>
    </row>
    <row r="106" spans="1:8" ht="39.950000000000003" customHeight="1">
      <c r="A106" s="6"/>
      <c r="B106" s="6"/>
      <c r="C106" s="19" t="e">
        <f>CONCATENATE([1]!Tableau1[[#This Row],[NOM]]," ",[1]!Tableau1[[#This Row],[PRENOM]])</f>
        <v>#VALUE!</v>
      </c>
      <c r="D106" s="7"/>
      <c r="E106" s="8"/>
      <c r="F106" s="9"/>
      <c r="G106" s="10"/>
      <c r="H106" s="18"/>
    </row>
    <row r="107" spans="1:8" ht="39.950000000000003" customHeight="1">
      <c r="A107" s="6"/>
      <c r="B107" s="6"/>
      <c r="C107" s="19" t="e">
        <f>CONCATENATE([1]!Tableau1[[#This Row],[NOM]]," ",[1]!Tableau1[[#This Row],[PRENOM]])</f>
        <v>#VALUE!</v>
      </c>
      <c r="D107" s="7"/>
      <c r="E107" s="8"/>
      <c r="F107" s="9"/>
      <c r="G107" s="10"/>
      <c r="H107" s="18"/>
    </row>
    <row r="108" spans="1:8" ht="39.950000000000003" customHeight="1">
      <c r="A108" s="6"/>
      <c r="B108" s="6"/>
      <c r="C108" s="19" t="e">
        <f>CONCATENATE([1]!Tableau1[[#This Row],[NOM]]," ",[1]!Tableau1[[#This Row],[PRENOM]])</f>
        <v>#VALUE!</v>
      </c>
      <c r="D108" s="7"/>
      <c r="E108" s="8"/>
      <c r="F108" s="9"/>
      <c r="G108" s="10"/>
      <c r="H108" s="18"/>
    </row>
    <row r="109" spans="1:8" ht="39.950000000000003" customHeight="1">
      <c r="A109" s="6"/>
      <c r="B109" s="6"/>
      <c r="C109" s="19" t="e">
        <f>CONCATENATE([1]!Tableau1[[#This Row],[NOM]]," ",[1]!Tableau1[[#This Row],[PRENOM]])</f>
        <v>#VALUE!</v>
      </c>
      <c r="D109" s="7"/>
      <c r="E109" s="8"/>
      <c r="F109" s="9"/>
      <c r="G109" s="10"/>
      <c r="H109" s="18"/>
    </row>
    <row r="110" spans="1:8" ht="39.950000000000003" customHeight="1">
      <c r="A110" s="6"/>
      <c r="B110" s="6"/>
      <c r="C110" s="19" t="e">
        <f>CONCATENATE([1]!Tableau1[[#This Row],[NOM]]," ",[1]!Tableau1[[#This Row],[PRENOM]])</f>
        <v>#VALUE!</v>
      </c>
      <c r="D110" s="7"/>
      <c r="E110" s="8"/>
      <c r="F110" s="9"/>
      <c r="G110" s="10"/>
      <c r="H110" s="18"/>
    </row>
    <row r="111" spans="1:8" ht="39.950000000000003" customHeight="1">
      <c r="A111" s="6"/>
      <c r="B111" s="6"/>
      <c r="C111" s="19" t="e">
        <f>CONCATENATE([1]!Tableau1[[#This Row],[NOM]]," ",[1]!Tableau1[[#This Row],[PRENOM]])</f>
        <v>#VALUE!</v>
      </c>
      <c r="D111" s="7"/>
      <c r="E111" s="8"/>
      <c r="F111" s="9"/>
      <c r="G111" s="10"/>
      <c r="H111" s="18"/>
    </row>
    <row r="112" spans="1:8" ht="39.950000000000003" customHeight="1">
      <c r="A112" s="6"/>
      <c r="B112" s="6"/>
      <c r="C112" s="19" t="e">
        <f>CONCATENATE([1]!Tableau1[[#This Row],[NOM]]," ",[1]!Tableau1[[#This Row],[PRENOM]])</f>
        <v>#VALUE!</v>
      </c>
      <c r="D112" s="7"/>
      <c r="E112" s="8"/>
      <c r="F112" s="9"/>
      <c r="G112" s="10"/>
      <c r="H112" s="18"/>
    </row>
    <row r="113" spans="1:8" ht="39.950000000000003" customHeight="1">
      <c r="A113" s="6"/>
      <c r="B113" s="6"/>
      <c r="C113" s="19" t="e">
        <f>CONCATENATE([1]!Tableau1[[#This Row],[NOM]]," ",[1]!Tableau1[[#This Row],[PRENOM]])</f>
        <v>#VALUE!</v>
      </c>
      <c r="D113" s="7"/>
      <c r="E113" s="8"/>
      <c r="F113" s="9"/>
      <c r="G113" s="10"/>
      <c r="H113" s="18"/>
    </row>
    <row r="114" spans="1:8" ht="39.950000000000003" customHeight="1">
      <c r="A114" s="6"/>
      <c r="B114" s="6"/>
      <c r="C114" s="19" t="e">
        <f>CONCATENATE([1]!Tableau1[[#This Row],[NOM]]," ",[1]!Tableau1[[#This Row],[PRENOM]])</f>
        <v>#VALUE!</v>
      </c>
      <c r="D114" s="7"/>
      <c r="E114" s="8"/>
      <c r="F114" s="9"/>
      <c r="G114" s="10"/>
      <c r="H114" s="18"/>
    </row>
    <row r="115" spans="1:8" ht="39.950000000000003" customHeight="1">
      <c r="A115" s="6"/>
      <c r="B115" s="6"/>
      <c r="C115" s="19" t="e">
        <f>CONCATENATE([1]!Tableau1[[#This Row],[NOM]]," ",[1]!Tableau1[[#This Row],[PRENOM]])</f>
        <v>#VALUE!</v>
      </c>
      <c r="D115" s="7"/>
      <c r="E115" s="8"/>
      <c r="F115" s="9"/>
      <c r="G115" s="10"/>
      <c r="H115" s="18"/>
    </row>
    <row r="116" spans="1:8" ht="39.950000000000003" customHeight="1">
      <c r="A116" s="6"/>
      <c r="B116" s="6"/>
      <c r="C116" s="19" t="e">
        <f>CONCATENATE([1]!Tableau1[[#This Row],[NOM]]," ",[1]!Tableau1[[#This Row],[PRENOM]])</f>
        <v>#VALUE!</v>
      </c>
      <c r="D116" s="7"/>
      <c r="E116" s="8"/>
      <c r="F116" s="9"/>
      <c r="G116" s="10"/>
      <c r="H116" s="18"/>
    </row>
    <row r="117" spans="1:8" ht="39.950000000000003" customHeight="1">
      <c r="A117" s="6"/>
      <c r="B117" s="6"/>
      <c r="C117" s="19" t="e">
        <f>CONCATENATE([1]!Tableau1[[#This Row],[NOM]]," ",[1]!Tableau1[[#This Row],[PRENOM]])</f>
        <v>#VALUE!</v>
      </c>
      <c r="D117" s="7"/>
      <c r="E117" s="8"/>
      <c r="F117" s="9"/>
      <c r="G117" s="10"/>
      <c r="H117" s="18"/>
    </row>
    <row r="118" spans="1:8" ht="39.950000000000003" customHeight="1">
      <c r="A118" s="6"/>
      <c r="B118" s="6"/>
      <c r="C118" s="19" t="e">
        <f>CONCATENATE([1]!Tableau1[[#This Row],[NOM]]," ",[1]!Tableau1[[#This Row],[PRENOM]])</f>
        <v>#VALUE!</v>
      </c>
      <c r="D118" s="7"/>
      <c r="E118" s="8"/>
      <c r="F118" s="9"/>
      <c r="G118" s="10"/>
      <c r="H118" s="18"/>
    </row>
    <row r="119" spans="1:8" ht="39.950000000000003" customHeight="1">
      <c r="A119" s="6"/>
      <c r="B119" s="6"/>
      <c r="C119" s="19" t="e">
        <f>CONCATENATE([1]!Tableau1[[#This Row],[NOM]]," ",[1]!Tableau1[[#This Row],[PRENOM]])</f>
        <v>#VALUE!</v>
      </c>
      <c r="D119" s="7"/>
      <c r="E119" s="8"/>
      <c r="F119" s="9"/>
      <c r="G119" s="10"/>
      <c r="H119" s="18"/>
    </row>
    <row r="120" spans="1:8" ht="39.950000000000003" customHeight="1">
      <c r="A120" s="6"/>
      <c r="B120" s="6"/>
      <c r="C120" s="19" t="e">
        <f>CONCATENATE([1]!Tableau1[[#This Row],[NOM]]," ",[1]!Tableau1[[#This Row],[PRENOM]])</f>
        <v>#VALUE!</v>
      </c>
      <c r="D120" s="7"/>
      <c r="E120" s="8"/>
      <c r="F120" s="9"/>
      <c r="G120" s="10"/>
      <c r="H120" s="18"/>
    </row>
    <row r="121" spans="1:8" ht="39.950000000000003" customHeight="1">
      <c r="A121" s="6"/>
      <c r="B121" s="6"/>
      <c r="C121" s="19" t="e">
        <f>CONCATENATE([1]!Tableau1[[#This Row],[NOM]]," ",[1]!Tableau1[[#This Row],[PRENOM]])</f>
        <v>#VALUE!</v>
      </c>
      <c r="D121" s="7"/>
      <c r="E121" s="8"/>
      <c r="F121" s="9"/>
      <c r="G121" s="10"/>
      <c r="H121" s="18"/>
    </row>
    <row r="122" spans="1:8" ht="39.950000000000003" customHeight="1">
      <c r="A122" s="6"/>
      <c r="B122" s="6"/>
      <c r="C122" s="19" t="e">
        <f>CONCATENATE([1]!Tableau1[[#This Row],[NOM]]," ",[1]!Tableau1[[#This Row],[PRENOM]])</f>
        <v>#VALUE!</v>
      </c>
      <c r="D122" s="7"/>
      <c r="E122" s="8"/>
      <c r="F122" s="9"/>
      <c r="G122" s="10"/>
      <c r="H122" s="18"/>
    </row>
    <row r="123" spans="1:8" ht="39.950000000000003" customHeight="1">
      <c r="A123" s="6"/>
      <c r="B123" s="6"/>
      <c r="C123" s="19" t="e">
        <f>CONCATENATE([1]!Tableau1[[#This Row],[NOM]]," ",[1]!Tableau1[[#This Row],[PRENOM]])</f>
        <v>#VALUE!</v>
      </c>
      <c r="D123" s="7"/>
      <c r="E123" s="8"/>
      <c r="F123" s="9"/>
      <c r="G123" s="10"/>
      <c r="H123" s="18"/>
    </row>
    <row r="124" spans="1:8" ht="39.950000000000003" customHeight="1">
      <c r="A124" s="6"/>
      <c r="B124" s="6"/>
      <c r="C124" s="19" t="e">
        <f>CONCATENATE([1]!Tableau1[[#This Row],[NOM]]," ",[1]!Tableau1[[#This Row],[PRENOM]])</f>
        <v>#VALUE!</v>
      </c>
      <c r="D124" s="7"/>
      <c r="E124" s="8"/>
      <c r="F124" s="9"/>
      <c r="G124" s="10"/>
      <c r="H124" s="18"/>
    </row>
    <row r="125" spans="1:8" ht="39.950000000000003" customHeight="1">
      <c r="A125" s="6"/>
      <c r="B125" s="6"/>
      <c r="C125" s="19" t="e">
        <f>CONCATENATE([1]!Tableau1[[#This Row],[NOM]]," ",[1]!Tableau1[[#This Row],[PRENOM]])</f>
        <v>#VALUE!</v>
      </c>
      <c r="D125" s="7"/>
      <c r="E125" s="8"/>
      <c r="F125" s="9"/>
      <c r="G125" s="10"/>
      <c r="H125" s="18"/>
    </row>
    <row r="126" spans="1:8" ht="39.950000000000003" customHeight="1">
      <c r="A126" s="6"/>
      <c r="B126" s="6"/>
      <c r="C126" s="19" t="e">
        <f>CONCATENATE([1]!Tableau1[[#This Row],[NOM]]," ",[1]!Tableau1[[#This Row],[PRENOM]])</f>
        <v>#VALUE!</v>
      </c>
      <c r="D126" s="7"/>
      <c r="E126" s="8"/>
      <c r="F126" s="9"/>
      <c r="G126" s="10"/>
      <c r="H126" s="18"/>
    </row>
    <row r="127" spans="1:8" ht="39.950000000000003" customHeight="1">
      <c r="A127" s="6"/>
      <c r="B127" s="6"/>
      <c r="C127" s="19" t="e">
        <f>CONCATENATE([1]!Tableau1[[#This Row],[NOM]]," ",[1]!Tableau1[[#This Row],[PRENOM]])</f>
        <v>#VALUE!</v>
      </c>
      <c r="D127" s="7"/>
      <c r="E127" s="8"/>
      <c r="F127" s="9"/>
      <c r="G127" s="10"/>
      <c r="H127" s="18"/>
    </row>
    <row r="128" spans="1:8" ht="39.950000000000003" customHeight="1">
      <c r="A128" s="6"/>
      <c r="B128" s="6"/>
      <c r="C128" s="19" t="e">
        <f>CONCATENATE([1]!Tableau1[[#This Row],[NOM]]," ",[1]!Tableau1[[#This Row],[PRENOM]])</f>
        <v>#VALUE!</v>
      </c>
      <c r="D128" s="7"/>
      <c r="E128" s="8"/>
      <c r="F128" s="9"/>
      <c r="G128" s="10"/>
      <c r="H128" s="18"/>
    </row>
    <row r="129" spans="1:8" ht="39.950000000000003" customHeight="1">
      <c r="A129" s="6"/>
      <c r="B129" s="6"/>
      <c r="C129" s="19" t="e">
        <f>CONCATENATE([1]!Tableau1[[#This Row],[NOM]]," ",[1]!Tableau1[[#This Row],[PRENOM]])</f>
        <v>#VALUE!</v>
      </c>
      <c r="D129" s="7"/>
      <c r="E129" s="8"/>
      <c r="F129" s="9"/>
      <c r="G129" s="10"/>
      <c r="H129" s="18"/>
    </row>
    <row r="130" spans="1:8" ht="39.950000000000003" customHeight="1">
      <c r="A130" s="6"/>
      <c r="B130" s="6"/>
      <c r="C130" s="19" t="e">
        <f>CONCATENATE([1]!Tableau1[[#This Row],[NOM]]," ",[1]!Tableau1[[#This Row],[PRENOM]])</f>
        <v>#VALUE!</v>
      </c>
      <c r="D130" s="7"/>
      <c r="E130" s="8"/>
      <c r="F130" s="9"/>
      <c r="G130" s="10"/>
      <c r="H130" s="18"/>
    </row>
    <row r="131" spans="1:8" ht="39.950000000000003" customHeight="1">
      <c r="A131" s="6"/>
      <c r="B131" s="6"/>
      <c r="C131" s="19" t="e">
        <f>CONCATENATE([1]!Tableau1[[#This Row],[NOM]]," ",[1]!Tableau1[[#This Row],[PRENOM]])</f>
        <v>#VALUE!</v>
      </c>
      <c r="D131" s="7"/>
      <c r="E131" s="8"/>
      <c r="F131" s="9"/>
      <c r="G131" s="10"/>
      <c r="H131" s="18"/>
    </row>
    <row r="132" spans="1:8" ht="39.950000000000003" customHeight="1">
      <c r="A132" s="6"/>
      <c r="B132" s="6"/>
      <c r="C132" s="19" t="e">
        <f>CONCATENATE([1]!Tableau1[[#This Row],[NOM]]," ",[1]!Tableau1[[#This Row],[PRENOM]])</f>
        <v>#VALUE!</v>
      </c>
      <c r="D132" s="7"/>
      <c r="E132" s="8"/>
      <c r="F132" s="9"/>
      <c r="G132" s="10"/>
      <c r="H132" s="18"/>
    </row>
    <row r="133" spans="1:8" ht="39.950000000000003" customHeight="1">
      <c r="A133" s="6"/>
      <c r="B133" s="6"/>
      <c r="C133" s="19" t="e">
        <f>CONCATENATE([1]!Tableau1[[#This Row],[NOM]]," ",[1]!Tableau1[[#This Row],[PRENOM]])</f>
        <v>#VALUE!</v>
      </c>
      <c r="D133" s="7"/>
      <c r="E133" s="8"/>
      <c r="F133" s="9"/>
      <c r="G133" s="10"/>
      <c r="H133" s="18"/>
    </row>
  </sheetData>
  <dataValidations count="4">
    <dataValidation allowBlank="1" showErrorMessage="1" error="Sylvie et Sofia, un prénom s'écrit en minuscules avec sa première lettre en majuscule !!" prompt="Sylvie et Sofia, un prénom s'écrit en minuscules avec sa première lettre en majuscule !!" sqref="C2:C133"/>
    <dataValidation type="custom" allowBlank="1" showErrorMessage="1" error="Sylvie et Sofia, un prénom s'écrit en minuscules avec sa première lettre en majuscule !!" prompt="Sylvie et Sofia, un prénom s'écrit en minuscules avec sa première lettre en majuscule !!" sqref="B3:B133">
      <formula1>EXACT(B3,PROPER(B3))</formula1>
    </dataValidation>
    <dataValidation type="list" showInputMessage="1" showErrorMessage="1" sqref="D7:D133">
      <formula1>$I$2:$I$17</formula1>
    </dataValidation>
    <dataValidation type="list" showInputMessage="1" showErrorMessage="1" sqref="D3:D6">
      <formula1>$J$2:$J$5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>
    <pageSetUpPr fitToPage="1"/>
  </sheetPr>
  <dimension ref="A1:H133"/>
  <sheetViews>
    <sheetView workbookViewId="0"/>
  </sheetViews>
  <sheetFormatPr baseColWidth="10" defaultRowHeight="15"/>
  <cols>
    <col min="1" max="3" width="40.7109375" customWidth="1"/>
    <col min="4" max="5" width="20.7109375" customWidth="1"/>
    <col min="6" max="6" width="40.7109375" customWidth="1"/>
  </cols>
  <sheetData>
    <row r="1" spans="1:8" s="16" customFormat="1" ht="204.95" customHeight="1"/>
    <row r="2" spans="1:8" ht="39.950000000000003" customHeight="1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17" t="s">
        <v>371</v>
      </c>
      <c r="H2" s="5" t="s">
        <v>6</v>
      </c>
    </row>
    <row r="3" spans="1:8" ht="39.950000000000003" customHeight="1">
      <c r="A3" s="6" t="s">
        <v>7</v>
      </c>
      <c r="B3" s="6" t="s">
        <v>8</v>
      </c>
      <c r="C3" s="6" t="str">
        <f>CONCATENATE(Tableau13[[#This Row],[NOM]]," ",Tableau13[[#This Row],[PRENOM]])</f>
        <v>ANCHIER Laurent</v>
      </c>
      <c r="D3" s="7" t="s">
        <v>9</v>
      </c>
      <c r="E3" s="8" t="s">
        <v>10</v>
      </c>
      <c r="F3" s="9"/>
      <c r="G3" s="9"/>
      <c r="H3" s="10"/>
    </row>
    <row r="4" spans="1:8" ht="39.950000000000003" customHeight="1">
      <c r="A4" s="6" t="s">
        <v>11</v>
      </c>
      <c r="B4" s="6" t="s">
        <v>12</v>
      </c>
      <c r="C4" s="6" t="str">
        <f>CONCATENATE(Tableau13[[#This Row],[NOM]]," ",Tableau13[[#This Row],[PRENOM]])</f>
        <v>ASSETTATI Hakim</v>
      </c>
      <c r="D4" s="7" t="s">
        <v>9</v>
      </c>
      <c r="E4" s="8" t="s">
        <v>13</v>
      </c>
      <c r="F4" s="9"/>
      <c r="G4" s="9"/>
      <c r="H4" s="10"/>
    </row>
    <row r="5" spans="1:8" ht="39.950000000000003" customHeight="1">
      <c r="A5" s="6" t="s">
        <v>14</v>
      </c>
      <c r="B5" s="6" t="s">
        <v>15</v>
      </c>
      <c r="C5" s="6" t="str">
        <f>CONCATENATE(Tableau13[[#This Row],[NOM]]," ",Tableau13[[#This Row],[PRENOM]])</f>
        <v>AUBRY Jean Marc</v>
      </c>
      <c r="D5" s="7" t="s">
        <v>9</v>
      </c>
      <c r="E5" s="8" t="s">
        <v>16</v>
      </c>
      <c r="F5" s="9"/>
      <c r="G5" s="9"/>
      <c r="H5" s="10"/>
    </row>
    <row r="6" spans="1:8" ht="39.950000000000003" customHeight="1">
      <c r="A6" s="6" t="s">
        <v>17</v>
      </c>
      <c r="B6" s="6" t="s">
        <v>18</v>
      </c>
      <c r="C6" s="6" t="str">
        <f>CONCATENATE(Tableau13[[#This Row],[NOM]]," ",Tableau13[[#This Row],[PRENOM]])</f>
        <v>AYME Marlaine</v>
      </c>
      <c r="D6" s="7" t="s">
        <v>19</v>
      </c>
      <c r="E6" s="8" t="s">
        <v>20</v>
      </c>
      <c r="F6" s="9"/>
      <c r="G6" s="9"/>
      <c r="H6" s="10"/>
    </row>
    <row r="7" spans="1:8" ht="39.950000000000003" customHeight="1">
      <c r="A7" s="6" t="s">
        <v>21</v>
      </c>
      <c r="B7" s="6" t="s">
        <v>22</v>
      </c>
      <c r="C7" s="6" t="str">
        <f>CONCATENATE(Tableau13[[#This Row],[NOM]]," ",Tableau13[[#This Row],[PRENOM]])</f>
        <v>BA Michel</v>
      </c>
      <c r="D7" s="7" t="s">
        <v>9</v>
      </c>
      <c r="E7" s="8" t="s">
        <v>23</v>
      </c>
      <c r="F7" s="9"/>
      <c r="G7" s="9"/>
      <c r="H7" s="10"/>
    </row>
    <row r="8" spans="1:8" ht="39.950000000000003" customHeight="1">
      <c r="A8" s="6" t="s">
        <v>24</v>
      </c>
      <c r="B8" s="6" t="s">
        <v>25</v>
      </c>
      <c r="C8" s="6" t="str">
        <f>CONCATENATE(Tableau13[[#This Row],[NOM]],"",Tableau13[[#This Row],[PRENOM]])</f>
        <v>BALINT Mihaela</v>
      </c>
      <c r="D8" s="7" t="s">
        <v>19</v>
      </c>
      <c r="E8" s="8" t="s">
        <v>26</v>
      </c>
      <c r="F8" s="9"/>
      <c r="G8" s="9"/>
      <c r="H8" s="10"/>
    </row>
    <row r="9" spans="1:8" ht="39.950000000000003" customHeight="1">
      <c r="A9" s="6" t="s">
        <v>27</v>
      </c>
      <c r="B9" s="6" t="s">
        <v>28</v>
      </c>
      <c r="C9" s="6" t="str">
        <f>CONCATENATE(Tableau13[[#This Row],[NOM]]," ",Tableau13[[#This Row],[PRENOM]])</f>
        <v>BAUER Serge</v>
      </c>
      <c r="D9" s="7" t="s">
        <v>19</v>
      </c>
      <c r="E9" s="8" t="s">
        <v>29</v>
      </c>
      <c r="F9" s="9"/>
      <c r="G9" s="9"/>
      <c r="H9" s="10"/>
    </row>
    <row r="10" spans="1:8" ht="39.950000000000003" customHeight="1">
      <c r="A10" s="6" t="s">
        <v>30</v>
      </c>
      <c r="B10" s="6" t="s">
        <v>31</v>
      </c>
      <c r="C10" s="6" t="str">
        <f>CONCATENATE(Tableau13[[#This Row],[NOM]]," ",Tableau13[[#This Row],[PRENOM]])</f>
        <v>BENCHIMDYA Sidi</v>
      </c>
      <c r="D10" s="7" t="s">
        <v>9</v>
      </c>
      <c r="E10" s="8" t="s">
        <v>32</v>
      </c>
      <c r="F10" s="9"/>
      <c r="G10" s="9"/>
      <c r="H10" s="10"/>
    </row>
    <row r="11" spans="1:8" ht="39.950000000000003" customHeight="1">
      <c r="A11" s="6" t="s">
        <v>33</v>
      </c>
      <c r="B11" s="6" t="s">
        <v>34</v>
      </c>
      <c r="C11" s="6" t="str">
        <f>CONCATENATE(Tableau13[[#This Row],[NOM]]," ",Tableau13[[#This Row],[PRENOM]])</f>
        <v>BERIDOT Delphine</v>
      </c>
      <c r="D11" s="7" t="s">
        <v>19</v>
      </c>
      <c r="E11" s="8" t="s">
        <v>35</v>
      </c>
      <c r="F11" s="9"/>
      <c r="G11" s="9"/>
      <c r="H11" s="10"/>
    </row>
    <row r="12" spans="1:8" ht="39.950000000000003" customHeight="1">
      <c r="A12" s="6" t="s">
        <v>36</v>
      </c>
      <c r="B12" s="6" t="s">
        <v>37</v>
      </c>
      <c r="C12" s="6" t="str">
        <f>CONCATENATE(Tableau13[[#This Row],[NOM]]," ",Tableau13[[#This Row],[PRENOM]])</f>
        <v>BEZIZ Yohan</v>
      </c>
      <c r="D12" s="7" t="s">
        <v>19</v>
      </c>
      <c r="E12" s="8" t="s">
        <v>38</v>
      </c>
      <c r="F12" s="9"/>
      <c r="G12" s="9"/>
      <c r="H12" s="10"/>
    </row>
    <row r="13" spans="1:8" ht="39.950000000000003" customHeight="1">
      <c r="A13" s="6" t="s">
        <v>39</v>
      </c>
      <c r="B13" s="6" t="s">
        <v>40</v>
      </c>
      <c r="C13" s="6" t="str">
        <f>CONCATENATE(Tableau13[[#This Row],[NOM]]," ",Tableau13[[#This Row],[PRENOM]])</f>
        <v>BIONDO Jean Noel</v>
      </c>
      <c r="D13" s="7" t="s">
        <v>19</v>
      </c>
      <c r="E13" s="8" t="s">
        <v>41</v>
      </c>
      <c r="F13" s="9"/>
      <c r="G13" s="9"/>
      <c r="H13" s="10"/>
    </row>
    <row r="14" spans="1:8" ht="39.950000000000003" customHeight="1">
      <c r="A14" s="11" t="s">
        <v>42</v>
      </c>
      <c r="B14" s="11" t="s">
        <v>43</v>
      </c>
      <c r="C14" s="11" t="str">
        <f>CONCATENATE(Tableau13[[#This Row],[NOM]]," ",Tableau13[[#This Row],[PRENOM]])</f>
        <v>BOL Nathalie</v>
      </c>
      <c r="D14" s="12" t="s">
        <v>19</v>
      </c>
      <c r="E14" s="13" t="s">
        <v>44</v>
      </c>
      <c r="F14" s="14"/>
      <c r="G14" s="14"/>
      <c r="H14" s="15"/>
    </row>
    <row r="15" spans="1:8" ht="39.950000000000003" customHeight="1">
      <c r="A15" s="6" t="s">
        <v>45</v>
      </c>
      <c r="B15" s="6" t="s">
        <v>46</v>
      </c>
      <c r="C15" s="6" t="str">
        <f>CONCATENATE(Tableau13[[#This Row],[NOM]]," ",Tableau13[[#This Row],[PRENOM]])</f>
        <v>BOUCHICHA Abdelouhab</v>
      </c>
      <c r="D15" s="7" t="s">
        <v>19</v>
      </c>
      <c r="E15" s="8" t="s">
        <v>47</v>
      </c>
      <c r="F15" s="9"/>
      <c r="G15" s="9"/>
      <c r="H15" s="10"/>
    </row>
    <row r="16" spans="1:8" ht="39.950000000000003" customHeight="1">
      <c r="A16" s="6" t="s">
        <v>48</v>
      </c>
      <c r="B16" s="6" t="s">
        <v>49</v>
      </c>
      <c r="C16" s="6" t="str">
        <f>CONCATENATE(Tableau13[[#This Row],[NOM]]," ",Tableau13[[#This Row],[PRENOM]])</f>
        <v>BOUNOIR Josselin</v>
      </c>
      <c r="D16" s="7" t="s">
        <v>9</v>
      </c>
      <c r="E16" s="8" t="s">
        <v>50</v>
      </c>
      <c r="F16" s="9"/>
      <c r="G16" s="9"/>
      <c r="H16" s="10"/>
    </row>
    <row r="17" spans="1:8" ht="39.950000000000003" customHeight="1">
      <c r="A17" s="6" t="s">
        <v>51</v>
      </c>
      <c r="B17" s="6" t="s">
        <v>52</v>
      </c>
      <c r="C17" s="6" t="str">
        <f>CONCATENATE(Tableau13[[#This Row],[NOM]]," ",Tableau13[[#This Row],[PRENOM]])</f>
        <v>BOURVEN Claude</v>
      </c>
      <c r="D17" s="7" t="s">
        <v>9</v>
      </c>
      <c r="E17" s="8" t="s">
        <v>53</v>
      </c>
      <c r="F17" s="9"/>
      <c r="G17" s="9"/>
      <c r="H17" s="10"/>
    </row>
    <row r="18" spans="1:8" ht="39.950000000000003" customHeight="1">
      <c r="A18" s="6" t="s">
        <v>54</v>
      </c>
      <c r="B18" s="6" t="s">
        <v>55</v>
      </c>
      <c r="C18" s="6" t="str">
        <f>CONCATENATE(Tableau13[[#This Row],[NOM]]," ",Tableau13[[#This Row],[PRENOM]])</f>
        <v>BOUTTEFEUX Wilfried</v>
      </c>
      <c r="D18" s="7" t="s">
        <v>19</v>
      </c>
      <c r="E18" s="8">
        <v>768101298</v>
      </c>
      <c r="F18" s="9"/>
      <c r="G18" s="9"/>
      <c r="H18" s="10"/>
    </row>
    <row r="19" spans="1:8" ht="39.950000000000003" customHeight="1">
      <c r="A19" s="6" t="s">
        <v>56</v>
      </c>
      <c r="B19" s="6" t="s">
        <v>57</v>
      </c>
      <c r="C19" s="6" t="str">
        <f>CONCATENATE(Tableau13[[#This Row],[NOM]]," ",Tableau13[[#This Row],[PRENOM]])</f>
        <v>BUONOCORE Pierre</v>
      </c>
      <c r="D19" s="7" t="s">
        <v>19</v>
      </c>
      <c r="E19" s="8" t="s">
        <v>58</v>
      </c>
      <c r="F19" s="9"/>
      <c r="G19" s="9"/>
      <c r="H19" s="10"/>
    </row>
    <row r="20" spans="1:8" ht="39.950000000000003" customHeight="1">
      <c r="A20" s="6" t="s">
        <v>59</v>
      </c>
      <c r="B20" s="6" t="s">
        <v>60</v>
      </c>
      <c r="C20" s="6" t="str">
        <f>CONCATENATE(Tableau13[[#This Row],[NOM]]," ",Tableau13[[#This Row],[PRENOM]])</f>
        <v>CAMMILLERI Aurélie</v>
      </c>
      <c r="D20" s="7" t="s">
        <v>19</v>
      </c>
      <c r="E20" s="8" t="s">
        <v>61</v>
      </c>
      <c r="F20" s="9"/>
      <c r="G20" s="9"/>
      <c r="H20" s="10"/>
    </row>
    <row r="21" spans="1:8" ht="39.950000000000003" customHeight="1">
      <c r="A21" s="6" t="s">
        <v>62</v>
      </c>
      <c r="B21" s="6" t="s">
        <v>63</v>
      </c>
      <c r="C21" s="6" t="str">
        <f>CONCATENATE(Tableau13[[#This Row],[NOM]]," ",Tableau13[[#This Row],[PRENOM]])</f>
        <v>CANONNE Clothilde</v>
      </c>
      <c r="D21" s="7" t="s">
        <v>19</v>
      </c>
      <c r="E21" s="8">
        <v>612259200</v>
      </c>
      <c r="F21" s="9"/>
      <c r="G21" s="9"/>
      <c r="H21" s="10"/>
    </row>
    <row r="22" spans="1:8" ht="39.950000000000003" customHeight="1">
      <c r="A22" s="6" t="s">
        <v>64</v>
      </c>
      <c r="B22" s="6" t="s">
        <v>65</v>
      </c>
      <c r="C22" s="6" t="str">
        <f>CONCATENATE(Tableau13[[#This Row],[NOM]]," ",Tableau13[[#This Row],[PRENOM]])</f>
        <v>CARVALHO Marilia</v>
      </c>
      <c r="D22" s="7" t="s">
        <v>19</v>
      </c>
      <c r="E22" s="8" t="s">
        <v>66</v>
      </c>
      <c r="F22" s="9"/>
      <c r="G22" s="9"/>
      <c r="H22" s="10"/>
    </row>
    <row r="23" spans="1:8" ht="39.950000000000003" customHeight="1">
      <c r="A23" s="6" t="s">
        <v>67</v>
      </c>
      <c r="B23" s="6" t="s">
        <v>68</v>
      </c>
      <c r="C23" s="6" t="str">
        <f>CONCATENATE(Tableau13[[#This Row],[NOM]]," ",Tableau13[[#This Row],[PRENOM]])</f>
        <v>CATELAN Sylvie</v>
      </c>
      <c r="D23" s="7" t="s">
        <v>19</v>
      </c>
      <c r="E23" s="8" t="s">
        <v>69</v>
      </c>
      <c r="F23" s="9"/>
      <c r="G23" s="9"/>
      <c r="H23" s="10"/>
    </row>
    <row r="24" spans="1:8" ht="39.950000000000003" customHeight="1">
      <c r="A24" s="11" t="s">
        <v>70</v>
      </c>
      <c r="B24" s="11" t="s">
        <v>71</v>
      </c>
      <c r="C24" s="11" t="str">
        <f>CONCATENATE(Tableau13[[#This Row],[NOM]]," ",Tableau13[[#This Row],[PRENOM]])</f>
        <v>CESARINI Loic</v>
      </c>
      <c r="D24" s="12" t="s">
        <v>19</v>
      </c>
      <c r="E24" s="13" t="s">
        <v>72</v>
      </c>
      <c r="F24" s="14"/>
      <c r="G24" s="14"/>
      <c r="H24" s="15"/>
    </row>
    <row r="25" spans="1:8" ht="39.950000000000003" customHeight="1">
      <c r="A25" s="6" t="s">
        <v>73</v>
      </c>
      <c r="B25" s="6" t="s">
        <v>74</v>
      </c>
      <c r="C25" s="6" t="str">
        <f>CONCATENATE(Tableau13[[#This Row],[NOM]]," ",Tableau13[[#This Row],[PRENOM]])</f>
        <v>CHABANE Rachid</v>
      </c>
      <c r="D25" s="7" t="s">
        <v>19</v>
      </c>
      <c r="E25" s="8" t="s">
        <v>75</v>
      </c>
      <c r="F25" s="9"/>
      <c r="G25" s="9"/>
      <c r="H25" s="10"/>
    </row>
    <row r="26" spans="1:8" ht="39.950000000000003" customHeight="1">
      <c r="A26" s="6" t="s">
        <v>76</v>
      </c>
      <c r="B26" s="6" t="s">
        <v>77</v>
      </c>
      <c r="C26" s="6" t="str">
        <f>CONCATENATE(Tableau13[[#This Row],[NOM]]," ",Tableau13[[#This Row],[PRENOM]])</f>
        <v>CHAKIB  Otmane</v>
      </c>
      <c r="D26" s="7" t="s">
        <v>19</v>
      </c>
      <c r="E26" s="8" t="s">
        <v>78</v>
      </c>
      <c r="F26" s="9"/>
      <c r="G26" s="9"/>
      <c r="H26" s="10"/>
    </row>
    <row r="27" spans="1:8" ht="39.950000000000003" customHeight="1">
      <c r="A27" s="6" t="s">
        <v>76</v>
      </c>
      <c r="B27" s="6" t="s">
        <v>79</v>
      </c>
      <c r="C27" s="6" t="str">
        <f>CONCATENATE(Tableau13[[#This Row],[NOM]]," ",Tableau13[[#This Row],[PRENOM]])</f>
        <v>CHAKIB  Ottmane</v>
      </c>
      <c r="D27" s="7" t="s">
        <v>19</v>
      </c>
      <c r="E27" s="8" t="s">
        <v>80</v>
      </c>
      <c r="F27" s="9"/>
      <c r="G27" s="9"/>
      <c r="H27" s="10"/>
    </row>
    <row r="28" spans="1:8" ht="39.950000000000003" customHeight="1">
      <c r="A28" s="6" t="s">
        <v>81</v>
      </c>
      <c r="B28" s="6" t="s">
        <v>82</v>
      </c>
      <c r="C28" s="6" t="str">
        <f>CONCATENATE(Tableau13[[#This Row],[NOM]]," ",Tableau13[[#This Row],[PRENOM]])</f>
        <v>CHANUT Cédric</v>
      </c>
      <c r="D28" s="7" t="s">
        <v>19</v>
      </c>
      <c r="E28" s="8" t="s">
        <v>83</v>
      </c>
      <c r="F28" s="9"/>
      <c r="G28" s="9"/>
      <c r="H28" s="10"/>
    </row>
    <row r="29" spans="1:8" ht="39.950000000000003" customHeight="1">
      <c r="A29" s="6" t="s">
        <v>84</v>
      </c>
      <c r="B29" s="6" t="s">
        <v>57</v>
      </c>
      <c r="C29" s="6" t="str">
        <f>CONCATENATE(Tableau13[[#This Row],[NOM]]," ",Tableau13[[#This Row],[PRENOM]])</f>
        <v>CHARLON Pierre</v>
      </c>
      <c r="D29" s="7" t="s">
        <v>19</v>
      </c>
      <c r="E29" s="8" t="s">
        <v>85</v>
      </c>
      <c r="F29" s="9"/>
      <c r="G29" s="9"/>
      <c r="H29" s="10"/>
    </row>
    <row r="30" spans="1:8" ht="39.950000000000003" customHeight="1">
      <c r="A30" s="6" t="s">
        <v>86</v>
      </c>
      <c r="B30" s="6" t="s">
        <v>87</v>
      </c>
      <c r="C30" s="6" t="str">
        <f>CONCATENATE(Tableau13[[#This Row],[NOM]]," ",Tableau13[[#This Row],[PRENOM]])</f>
        <v>CHASTRO Caroline</v>
      </c>
      <c r="D30" s="7" t="s">
        <v>19</v>
      </c>
      <c r="E30" s="8" t="s">
        <v>88</v>
      </c>
      <c r="F30" s="9"/>
      <c r="G30" s="9"/>
      <c r="H30" s="10"/>
    </row>
    <row r="31" spans="1:8" ht="39.950000000000003" customHeight="1">
      <c r="A31" s="6" t="s">
        <v>89</v>
      </c>
      <c r="B31" s="6" t="s">
        <v>90</v>
      </c>
      <c r="C31" s="6" t="str">
        <f>CONCATENATE(Tableau13[[#This Row],[NOM]]," ",Tableau13[[#This Row],[PRENOM]])</f>
        <v>CHICKH Nadia</v>
      </c>
      <c r="D31" s="7" t="s">
        <v>19</v>
      </c>
      <c r="E31" s="8">
        <v>649242757</v>
      </c>
      <c r="F31" s="9"/>
      <c r="G31" s="9"/>
      <c r="H31" s="10"/>
    </row>
    <row r="32" spans="1:8" ht="39.950000000000003" customHeight="1">
      <c r="A32" s="6" t="s">
        <v>91</v>
      </c>
      <c r="B32" s="6" t="s">
        <v>57</v>
      </c>
      <c r="C32" s="6" t="str">
        <f>CONCATENATE(Tableau13[[#This Row],[NOM]]," ",Tableau13[[#This Row],[PRENOM]])</f>
        <v>CLAUDEL Pierre</v>
      </c>
      <c r="D32" s="7" t="s">
        <v>19</v>
      </c>
      <c r="E32" s="8" t="s">
        <v>92</v>
      </c>
      <c r="F32" s="9"/>
      <c r="G32" s="9"/>
      <c r="H32" s="10"/>
    </row>
    <row r="33" spans="1:8" ht="39.950000000000003" customHeight="1">
      <c r="A33" s="6" t="s">
        <v>93</v>
      </c>
      <c r="B33" s="6" t="s">
        <v>94</v>
      </c>
      <c r="C33" s="6" t="str">
        <f>CONCATENATE(Tableau13[[#This Row],[NOM]]," ",Tableau13[[#This Row],[PRENOM]])</f>
        <v>COUITTI  Thierry</v>
      </c>
      <c r="D33" s="7" t="s">
        <v>9</v>
      </c>
      <c r="E33" s="8" t="s">
        <v>95</v>
      </c>
      <c r="F33" s="9"/>
      <c r="G33" s="9"/>
      <c r="H33" s="10"/>
    </row>
    <row r="34" spans="1:8" ht="39.950000000000003" customHeight="1">
      <c r="A34" s="6" t="s">
        <v>96</v>
      </c>
      <c r="B34" s="6" t="s">
        <v>97</v>
      </c>
      <c r="C34" s="6" t="str">
        <f>CONCATENATE(Tableau13[[#This Row],[NOM]]," ",Tableau13[[#This Row],[PRENOM]])</f>
        <v>DAHIR Stéphanie</v>
      </c>
      <c r="D34" s="7" t="s">
        <v>19</v>
      </c>
      <c r="E34" s="8" t="s">
        <v>98</v>
      </c>
      <c r="F34" s="9"/>
      <c r="G34" s="9"/>
      <c r="H34" s="10"/>
    </row>
    <row r="35" spans="1:8" ht="39.950000000000003" customHeight="1">
      <c r="A35" s="6" t="s">
        <v>99</v>
      </c>
      <c r="B35" s="6" t="s">
        <v>100</v>
      </c>
      <c r="C35" s="6" t="str">
        <f>CONCATENATE(Tableau13[[#This Row],[NOM]]," ",Tableau13[[#This Row],[PRENOM]])</f>
        <v>DAMESTOY Valentin</v>
      </c>
      <c r="D35" s="7" t="s">
        <v>19</v>
      </c>
      <c r="E35" s="8" t="s">
        <v>101</v>
      </c>
      <c r="F35" s="9"/>
      <c r="G35" s="9"/>
      <c r="H35" s="10"/>
    </row>
    <row r="36" spans="1:8" ht="39.950000000000003" customHeight="1">
      <c r="A36" s="6" t="s">
        <v>102</v>
      </c>
      <c r="B36" s="6" t="s">
        <v>103</v>
      </c>
      <c r="C36" s="6" t="str">
        <f>CONCATENATE(Tableau13[[#This Row],[NOM]]," ",Tableau13[[#This Row],[PRENOM]])</f>
        <v>DAUTREY Virginie</v>
      </c>
      <c r="D36" s="7" t="s">
        <v>19</v>
      </c>
      <c r="E36" s="8" t="s">
        <v>104</v>
      </c>
      <c r="F36" s="9"/>
      <c r="G36" s="9"/>
      <c r="H36" s="10"/>
    </row>
    <row r="37" spans="1:8" ht="39.950000000000003" customHeight="1">
      <c r="A37" s="6" t="s">
        <v>105</v>
      </c>
      <c r="B37" s="6" t="s">
        <v>106</v>
      </c>
      <c r="C37" s="6" t="str">
        <f>CONCATENATE(Tableau13[[#This Row],[NOM]]," ",Tableau13[[#This Row],[PRENOM]])</f>
        <v>DE BOOM  Nancy</v>
      </c>
      <c r="D37" s="7" t="s">
        <v>9</v>
      </c>
      <c r="E37" s="8" t="s">
        <v>107</v>
      </c>
      <c r="F37" s="9"/>
      <c r="G37" s="9"/>
      <c r="H37" s="10"/>
    </row>
    <row r="38" spans="1:8" ht="39.950000000000003" customHeight="1">
      <c r="A38" s="6" t="s">
        <v>108</v>
      </c>
      <c r="B38" s="6" t="s">
        <v>109</v>
      </c>
      <c r="C38" s="6" t="str">
        <f>CONCATENATE(Tableau13[[#This Row],[NOM]]," ",Tableau13[[#This Row],[PRENOM]])</f>
        <v>DE KANEL  Marine</v>
      </c>
      <c r="D38" s="7" t="s">
        <v>19</v>
      </c>
      <c r="E38" s="8" t="s">
        <v>110</v>
      </c>
      <c r="F38" s="9"/>
      <c r="G38" s="9"/>
      <c r="H38" s="10"/>
    </row>
    <row r="39" spans="1:8" ht="39.950000000000003" customHeight="1">
      <c r="A39" s="11" t="s">
        <v>111</v>
      </c>
      <c r="B39" s="11" t="s">
        <v>112</v>
      </c>
      <c r="C39" s="11" t="str">
        <f>CONCATENATE(Tableau13[[#This Row],[NOM]]," ",Tableau13[[#This Row],[PRENOM]])</f>
        <v>DERRADJI  Faudil</v>
      </c>
      <c r="D39" s="12" t="s">
        <v>19</v>
      </c>
      <c r="E39" s="13" t="s">
        <v>113</v>
      </c>
      <c r="F39" s="14"/>
      <c r="G39" s="14"/>
      <c r="H39" s="15"/>
    </row>
    <row r="40" spans="1:8" ht="39.950000000000003" customHeight="1">
      <c r="A40" s="6" t="s">
        <v>114</v>
      </c>
      <c r="B40" s="6" t="s">
        <v>115</v>
      </c>
      <c r="C40" s="6" t="str">
        <f>CONCATENATE(Tableau13[[#This Row],[NOM]]," ",Tableau13[[#This Row],[PRENOM]])</f>
        <v>DIB Laila</v>
      </c>
      <c r="D40" s="7" t="s">
        <v>9</v>
      </c>
      <c r="E40" s="8" t="s">
        <v>116</v>
      </c>
      <c r="F40" s="9"/>
      <c r="G40" s="9"/>
      <c r="H40" s="10"/>
    </row>
    <row r="41" spans="1:8" ht="39.950000000000003" customHeight="1">
      <c r="A41" s="6" t="s">
        <v>117</v>
      </c>
      <c r="B41" s="6" t="s">
        <v>118</v>
      </c>
      <c r="C41" s="6" t="str">
        <f>CONCATENATE(Tableau13[[#This Row],[NOM]]," ",Tableau13[[#This Row],[PRENOM]])</f>
        <v>DIEGO Coralie</v>
      </c>
      <c r="D41" s="7" t="s">
        <v>19</v>
      </c>
      <c r="E41" s="8" t="s">
        <v>119</v>
      </c>
      <c r="F41" s="9"/>
      <c r="G41" s="9"/>
      <c r="H41" s="10"/>
    </row>
    <row r="42" spans="1:8" ht="39.950000000000003" customHeight="1">
      <c r="A42" s="6" t="s">
        <v>120</v>
      </c>
      <c r="B42" s="6" t="s">
        <v>121</v>
      </c>
      <c r="C42" s="6" t="str">
        <f>CONCATENATE(Tableau13[[#This Row],[NOM]]," ",Tableau13[[#This Row],[PRENOM]])</f>
        <v>DIZARN  Jean Luc</v>
      </c>
      <c r="D42" s="7" t="s">
        <v>9</v>
      </c>
      <c r="E42" s="8" t="s">
        <v>122</v>
      </c>
      <c r="F42" s="9"/>
      <c r="G42" s="9"/>
      <c r="H42" s="10"/>
    </row>
    <row r="43" spans="1:8" ht="39.950000000000003" customHeight="1">
      <c r="A43" s="6" t="s">
        <v>123</v>
      </c>
      <c r="B43" s="6" t="s">
        <v>124</v>
      </c>
      <c r="C43" s="6" t="str">
        <f>CONCATENATE(Tableau13[[#This Row],[NOM]]," ",Tableau13[[#This Row],[PRENOM]])</f>
        <v>DOAN Elisabeth</v>
      </c>
      <c r="D43" s="7" t="s">
        <v>19</v>
      </c>
      <c r="E43" s="8" t="s">
        <v>125</v>
      </c>
      <c r="F43" s="9"/>
      <c r="G43" s="9"/>
      <c r="H43" s="10"/>
    </row>
    <row r="44" spans="1:8" ht="39.950000000000003" customHeight="1">
      <c r="A44" s="6" t="s">
        <v>126</v>
      </c>
      <c r="B44" s="6" t="s">
        <v>127</v>
      </c>
      <c r="C44" s="6" t="str">
        <f>CONCATENATE(Tableau13[[#This Row],[NOM]]," ",Tableau13[[#This Row],[PRENOM]])</f>
        <v>DOUAOUIA Lucien</v>
      </c>
      <c r="D44" s="7" t="s">
        <v>19</v>
      </c>
      <c r="E44" s="8" t="s">
        <v>128</v>
      </c>
      <c r="F44" s="9"/>
      <c r="G44" s="9"/>
      <c r="H44" s="10"/>
    </row>
    <row r="45" spans="1:8" ht="39.950000000000003" customHeight="1">
      <c r="A45" s="6" t="s">
        <v>129</v>
      </c>
      <c r="B45" s="6" t="s">
        <v>130</v>
      </c>
      <c r="C45" s="6" t="str">
        <f>CONCATENATE(Tableau13[[#This Row],[NOM]]," ",Tableau13[[#This Row],[PRENOM]])</f>
        <v>DUCHE Olivier</v>
      </c>
      <c r="D45" s="7" t="s">
        <v>19</v>
      </c>
      <c r="E45" s="8" t="s">
        <v>131</v>
      </c>
      <c r="F45" s="9"/>
      <c r="G45" s="9"/>
      <c r="H45" s="10"/>
    </row>
    <row r="46" spans="1:8" ht="39.950000000000003" customHeight="1">
      <c r="A46" s="6" t="s">
        <v>132</v>
      </c>
      <c r="B46" s="6" t="s">
        <v>133</v>
      </c>
      <c r="C46" s="6" t="str">
        <f>CONCATENATE(Tableau13[[#This Row],[NOM]]," ",Tableau13[[#This Row],[PRENOM]])</f>
        <v>ESCALES Laura</v>
      </c>
      <c r="D46" s="7" t="s">
        <v>19</v>
      </c>
      <c r="E46" s="8" t="s">
        <v>134</v>
      </c>
      <c r="F46" s="9"/>
      <c r="G46" s="9"/>
      <c r="H46" s="10"/>
    </row>
    <row r="47" spans="1:8" ht="39.950000000000003" customHeight="1">
      <c r="A47" s="11" t="s">
        <v>135</v>
      </c>
      <c r="B47" s="11" t="s">
        <v>136</v>
      </c>
      <c r="C47" s="11" t="str">
        <f>CONCATENATE(Tableau13[[#This Row],[NOM]]," ",Tableau13[[#This Row],[PRENOM]])</f>
        <v>EYNARD Patrick</v>
      </c>
      <c r="D47" s="12" t="s">
        <v>19</v>
      </c>
      <c r="E47" s="13" t="s">
        <v>137</v>
      </c>
      <c r="F47" s="14"/>
      <c r="G47" s="14"/>
      <c r="H47" s="15"/>
    </row>
    <row r="48" spans="1:8" ht="39.950000000000003" customHeight="1">
      <c r="A48" s="6" t="s">
        <v>138</v>
      </c>
      <c r="B48" s="6" t="s">
        <v>139</v>
      </c>
      <c r="C48" s="6" t="str">
        <f>CONCATENATE(Tableau13[[#This Row],[NOM]]," ",Tableau13[[#This Row],[PRENOM]])</f>
        <v>FABRE Cynthia</v>
      </c>
      <c r="D48" s="7" t="s">
        <v>19</v>
      </c>
      <c r="E48" s="8">
        <v>603538006</v>
      </c>
      <c r="F48" s="9"/>
      <c r="G48" s="9"/>
      <c r="H48" s="10"/>
    </row>
    <row r="49" spans="1:8" ht="39.950000000000003" customHeight="1">
      <c r="A49" s="6" t="s">
        <v>140</v>
      </c>
      <c r="B49" s="6" t="s">
        <v>141</v>
      </c>
      <c r="C49" s="6" t="str">
        <f>CONCATENATE(Tableau13[[#This Row],[NOM]]," ",Tableau13[[#This Row],[PRENOM]])</f>
        <v>FANCELLU Dominique</v>
      </c>
      <c r="D49" s="7" t="s">
        <v>9</v>
      </c>
      <c r="E49" s="8" t="s">
        <v>142</v>
      </c>
      <c r="F49" s="9"/>
      <c r="G49" s="9"/>
      <c r="H49" s="10"/>
    </row>
    <row r="50" spans="1:8" ht="39.950000000000003" customHeight="1">
      <c r="A50" s="6" t="s">
        <v>143</v>
      </c>
      <c r="B50" s="6" t="s">
        <v>87</v>
      </c>
      <c r="C50" s="6" t="str">
        <f>CONCATENATE(Tableau13[[#This Row],[NOM]]," ",Tableau13[[#This Row],[PRENOM]])</f>
        <v>FAURE Caroline</v>
      </c>
      <c r="D50" s="7" t="s">
        <v>19</v>
      </c>
      <c r="E50" s="8">
        <v>650442399</v>
      </c>
      <c r="F50" s="9"/>
      <c r="G50" s="9"/>
      <c r="H50" s="10"/>
    </row>
    <row r="51" spans="1:8" ht="39.950000000000003" customHeight="1">
      <c r="A51" s="6" t="s">
        <v>144</v>
      </c>
      <c r="B51" s="6" t="s">
        <v>145</v>
      </c>
      <c r="C51" s="6" t="str">
        <f>CONCATENATE(Tableau13[[#This Row],[NOM]]," ",Tableau13[[#This Row],[PRENOM]])</f>
        <v>FISCHER Frédérique</v>
      </c>
      <c r="D51" s="7" t="s">
        <v>19</v>
      </c>
      <c r="E51" s="8" t="s">
        <v>146</v>
      </c>
      <c r="F51" s="9"/>
      <c r="G51" s="9"/>
      <c r="H51" s="10"/>
    </row>
    <row r="52" spans="1:8" ht="39.950000000000003" customHeight="1">
      <c r="A52" s="6" t="s">
        <v>147</v>
      </c>
      <c r="B52" s="6" t="s">
        <v>148</v>
      </c>
      <c r="C52" s="6" t="str">
        <f>CONCATENATE(Tableau13[[#This Row],[NOM]]," ",Tableau13[[#This Row],[PRENOM]])</f>
        <v>FLEURY Alexandre</v>
      </c>
      <c r="D52" s="7" t="s">
        <v>9</v>
      </c>
      <c r="E52" s="8" t="s">
        <v>149</v>
      </c>
      <c r="F52" s="9"/>
      <c r="G52" s="9"/>
      <c r="H52" s="10"/>
    </row>
    <row r="53" spans="1:8" ht="39.950000000000003" customHeight="1">
      <c r="A53" s="6" t="s">
        <v>150</v>
      </c>
      <c r="B53" s="6" t="s">
        <v>151</v>
      </c>
      <c r="C53" s="6" t="str">
        <f>CONCATENATE(Tableau13[[#This Row],[NOM]]," ",Tableau13[[#This Row],[PRENOM]])</f>
        <v>FOURNIER Christophe</v>
      </c>
      <c r="D53" s="7" t="s">
        <v>152</v>
      </c>
      <c r="E53" s="8" t="s">
        <v>153</v>
      </c>
      <c r="F53" s="9"/>
      <c r="G53" s="9"/>
      <c r="H53" s="10"/>
    </row>
    <row r="54" spans="1:8" ht="39.950000000000003" customHeight="1">
      <c r="A54" s="6" t="s">
        <v>154</v>
      </c>
      <c r="B54" s="6" t="s">
        <v>71</v>
      </c>
      <c r="C54" s="6" t="str">
        <f>CONCATENATE(Tableau13[[#This Row],[NOM]]," ",Tableau13[[#This Row],[PRENOM]])</f>
        <v>GALLAIS  Loic</v>
      </c>
      <c r="D54" s="7" t="s">
        <v>9</v>
      </c>
      <c r="E54" s="8" t="s">
        <v>155</v>
      </c>
      <c r="F54" s="9"/>
      <c r="G54" s="9"/>
      <c r="H54" s="10"/>
    </row>
    <row r="55" spans="1:8" ht="39.950000000000003" customHeight="1">
      <c r="A55" s="6" t="s">
        <v>156</v>
      </c>
      <c r="B55" s="6" t="s">
        <v>68</v>
      </c>
      <c r="C55" s="6" t="str">
        <f>CONCATENATE(Tableau13[[#This Row],[NOM]]," ",Tableau13[[#This Row],[PRENOM]])</f>
        <v>GARDAIS Sylvie</v>
      </c>
      <c r="D55" s="7" t="s">
        <v>19</v>
      </c>
      <c r="E55" s="8" t="s">
        <v>157</v>
      </c>
      <c r="F55" s="9"/>
      <c r="G55" s="9"/>
      <c r="H55" s="10"/>
    </row>
    <row r="56" spans="1:8" ht="39.950000000000003" customHeight="1">
      <c r="A56" s="6" t="s">
        <v>158</v>
      </c>
      <c r="B56" s="6" t="s">
        <v>159</v>
      </c>
      <c r="C56" s="6" t="str">
        <f>CONCATENATE(Tableau13[[#This Row],[NOM]]," ",Tableau13[[#This Row],[PRENOM]])</f>
        <v>GARDES Eric</v>
      </c>
      <c r="D56" s="7" t="s">
        <v>19</v>
      </c>
      <c r="E56" s="8" t="s">
        <v>160</v>
      </c>
      <c r="F56" s="9"/>
      <c r="G56" s="9"/>
      <c r="H56" s="10"/>
    </row>
    <row r="57" spans="1:8" ht="39.950000000000003" customHeight="1">
      <c r="A57" s="6" t="s">
        <v>161</v>
      </c>
      <c r="B57" s="6" t="s">
        <v>162</v>
      </c>
      <c r="C57" s="6" t="str">
        <f>CONCATENATE(Tableau13[[#This Row],[NOM]]," ",Tableau13[[#This Row],[PRENOM]])</f>
        <v>GARDIOLLE Joelle</v>
      </c>
      <c r="D57" s="7" t="s">
        <v>19</v>
      </c>
      <c r="E57" s="8" t="s">
        <v>163</v>
      </c>
      <c r="F57" s="9"/>
      <c r="G57" s="9"/>
      <c r="H57" s="10"/>
    </row>
    <row r="58" spans="1:8" ht="39.950000000000003" customHeight="1">
      <c r="A58" s="6" t="s">
        <v>164</v>
      </c>
      <c r="B58" s="6" t="s">
        <v>165</v>
      </c>
      <c r="C58" s="6" t="str">
        <f>CONCATENATE(Tableau13[[#This Row],[NOM]]," ",Tableau13[[#This Row],[PRENOM]])</f>
        <v>GASPARI Julie</v>
      </c>
      <c r="D58" s="7" t="s">
        <v>19</v>
      </c>
      <c r="E58" s="8" t="s">
        <v>166</v>
      </c>
      <c r="F58" s="9"/>
      <c r="G58" s="9"/>
      <c r="H58" s="10"/>
    </row>
    <row r="59" spans="1:8" ht="39.950000000000003" customHeight="1">
      <c r="A59" s="6" t="s">
        <v>167</v>
      </c>
      <c r="B59" s="6" t="s">
        <v>168</v>
      </c>
      <c r="C59" s="6" t="str">
        <f>CONCATENATE(Tableau13[[#This Row],[NOM]]," ",Tableau13[[#This Row],[PRENOM]])</f>
        <v>GERENT  Anthony</v>
      </c>
      <c r="D59" s="7" t="s">
        <v>9</v>
      </c>
      <c r="E59" s="8" t="s">
        <v>169</v>
      </c>
      <c r="F59" s="9"/>
      <c r="G59" s="9"/>
      <c r="H59" s="10"/>
    </row>
    <row r="60" spans="1:8" ht="39.950000000000003" customHeight="1">
      <c r="A60" s="6" t="s">
        <v>170</v>
      </c>
      <c r="B60" s="6" t="s">
        <v>171</v>
      </c>
      <c r="C60" s="6" t="str">
        <f>CONCATENATE(Tableau13[[#This Row],[NOM]]," ",Tableau13[[#This Row],[PRENOM]])</f>
        <v>GHENDOUZ Samir</v>
      </c>
      <c r="D60" s="7" t="s">
        <v>19</v>
      </c>
      <c r="E60" s="8" t="s">
        <v>172</v>
      </c>
      <c r="F60" s="9"/>
      <c r="G60" s="9"/>
      <c r="H60" s="10"/>
    </row>
    <row r="61" spans="1:8" ht="39.950000000000003" customHeight="1">
      <c r="A61" s="6" t="s">
        <v>173</v>
      </c>
      <c r="B61" s="6" t="s">
        <v>174</v>
      </c>
      <c r="C61" s="6" t="str">
        <f>CONCATENATE(Tableau13[[#This Row],[NOM]]," ",Tableau13[[#This Row],[PRENOM]])</f>
        <v>GHISLAIN Guillaume</v>
      </c>
      <c r="D61" s="7" t="s">
        <v>9</v>
      </c>
      <c r="E61" s="8" t="s">
        <v>175</v>
      </c>
      <c r="F61" s="9"/>
      <c r="G61" s="9"/>
      <c r="H61" s="10"/>
    </row>
    <row r="62" spans="1:8" ht="39.950000000000003" customHeight="1">
      <c r="A62" s="6" t="s">
        <v>176</v>
      </c>
      <c r="B62" s="6" t="s">
        <v>177</v>
      </c>
      <c r="C62" s="6" t="str">
        <f>CONCATENATE(Tableau13[[#This Row],[NOM]]," ",Tableau13[[#This Row],[PRENOM]])</f>
        <v>GIAFFERI  Jean Paul</v>
      </c>
      <c r="D62" s="7" t="s">
        <v>152</v>
      </c>
      <c r="E62" s="8" t="s">
        <v>178</v>
      </c>
      <c r="F62" s="9"/>
      <c r="G62" s="9"/>
      <c r="H62" s="10"/>
    </row>
    <row r="63" spans="1:8" ht="39.950000000000003" customHeight="1">
      <c r="A63" s="6" t="s">
        <v>179</v>
      </c>
      <c r="B63" s="6" t="s">
        <v>180</v>
      </c>
      <c r="C63" s="6" t="str">
        <f>CONCATENATE(Tableau13[[#This Row],[NOM]]," ",Tableau13[[#This Row],[PRENOM]])</f>
        <v>GIARDI Sandra</v>
      </c>
      <c r="D63" s="7" t="s">
        <v>9</v>
      </c>
      <c r="E63" s="8" t="s">
        <v>181</v>
      </c>
      <c r="F63" s="9"/>
      <c r="G63" s="9"/>
      <c r="H63" s="10"/>
    </row>
    <row r="64" spans="1:8" ht="39.950000000000003" customHeight="1">
      <c r="A64" s="6" t="s">
        <v>182</v>
      </c>
      <c r="B64" s="6" t="s">
        <v>183</v>
      </c>
      <c r="C64" s="6" t="str">
        <f>CONCATENATE(Tableau13[[#This Row],[NOM]]," ",Tableau13[[#This Row],[PRENOM]])</f>
        <v>GOTCHEV Mikael</v>
      </c>
      <c r="D64" s="7" t="s">
        <v>19</v>
      </c>
      <c r="E64" s="8" t="s">
        <v>184</v>
      </c>
      <c r="F64" s="9"/>
      <c r="G64" s="9"/>
      <c r="H64" s="10"/>
    </row>
    <row r="65" spans="1:8" ht="39.950000000000003" customHeight="1">
      <c r="A65" s="6" t="s">
        <v>185</v>
      </c>
      <c r="B65" s="6" t="s">
        <v>186</v>
      </c>
      <c r="C65" s="6" t="str">
        <f>CONCATENATE(Tableau13[[#This Row],[NOM]]," ",Tableau13[[#This Row],[PRENOM]])</f>
        <v>GUENNOUN Youssef</v>
      </c>
      <c r="D65" s="7" t="s">
        <v>19</v>
      </c>
      <c r="E65" s="8" t="s">
        <v>187</v>
      </c>
      <c r="F65" s="9"/>
      <c r="G65" s="9"/>
      <c r="H65" s="10"/>
    </row>
    <row r="66" spans="1:8" ht="39.950000000000003" customHeight="1">
      <c r="A66" s="11" t="s">
        <v>188</v>
      </c>
      <c r="B66" s="11" t="s">
        <v>189</v>
      </c>
      <c r="C66" s="11" t="str">
        <f>CONCATENATE(Tableau13[[#This Row],[NOM]]," ",Tableau13[[#This Row],[PRENOM]])</f>
        <v>HELMER Robert</v>
      </c>
      <c r="D66" s="12" t="s">
        <v>152</v>
      </c>
      <c r="E66" s="13" t="s">
        <v>190</v>
      </c>
      <c r="F66" s="14"/>
      <c r="G66" s="14"/>
      <c r="H66" s="15"/>
    </row>
    <row r="67" spans="1:8" ht="39.950000000000003" customHeight="1">
      <c r="A67" s="6" t="s">
        <v>191</v>
      </c>
      <c r="B67" s="6" t="s">
        <v>192</v>
      </c>
      <c r="C67" s="6" t="str">
        <f>CONCATENATE(Tableau13[[#This Row],[NOM]]," ",Tableau13[[#This Row],[PRENOM]])</f>
        <v>HIRSCH  Carole</v>
      </c>
      <c r="D67" s="7" t="s">
        <v>19</v>
      </c>
      <c r="E67" s="8" t="s">
        <v>193</v>
      </c>
      <c r="F67" s="9"/>
      <c r="G67" s="9"/>
      <c r="H67" s="10"/>
    </row>
    <row r="68" spans="1:8" ht="39.950000000000003" customHeight="1">
      <c r="A68" s="6" t="s">
        <v>194</v>
      </c>
      <c r="B68" s="6" t="s">
        <v>195</v>
      </c>
      <c r="C68" s="6" t="str">
        <f>CONCATENATE(Tableau13[[#This Row],[NOM]]," ",Tableau13[[#This Row],[PRENOM]])</f>
        <v>IMPELLIZERI Tristan</v>
      </c>
      <c r="D68" s="7" t="s">
        <v>19</v>
      </c>
      <c r="E68" s="8" t="s">
        <v>196</v>
      </c>
      <c r="F68" s="9"/>
      <c r="G68" s="9"/>
      <c r="H68" s="10"/>
    </row>
    <row r="69" spans="1:8" ht="39.950000000000003" customHeight="1">
      <c r="A69" s="6" t="s">
        <v>197</v>
      </c>
      <c r="B69" s="6" t="s">
        <v>198</v>
      </c>
      <c r="C69" s="6" t="str">
        <f>CONCATENATE(Tableau13[[#This Row],[NOM]]," ",Tableau13[[#This Row],[PRENOM]])</f>
        <v>JAKUBOWSKI Xavier</v>
      </c>
      <c r="D69" s="7" t="s">
        <v>9</v>
      </c>
      <c r="E69" s="8" t="s">
        <v>199</v>
      </c>
      <c r="F69" s="9"/>
      <c r="G69" s="9"/>
      <c r="H69" s="10"/>
    </row>
    <row r="70" spans="1:8" ht="39.950000000000003" customHeight="1">
      <c r="A70" s="6" t="s">
        <v>200</v>
      </c>
      <c r="B70" s="6" t="s">
        <v>165</v>
      </c>
      <c r="C70" s="6" t="str">
        <f>CONCATENATE(Tableau13[[#This Row],[NOM]]," ",Tableau13[[#This Row],[PRENOM]])</f>
        <v>JAWORSKI Julie</v>
      </c>
      <c r="D70" s="7" t="s">
        <v>19</v>
      </c>
      <c r="E70" s="8" t="s">
        <v>201</v>
      </c>
      <c r="F70" s="9"/>
      <c r="G70" s="9"/>
      <c r="H70" s="10"/>
    </row>
    <row r="71" spans="1:8" ht="39.950000000000003" customHeight="1">
      <c r="A71" s="11" t="s">
        <v>202</v>
      </c>
      <c r="B71" s="11" t="s">
        <v>203</v>
      </c>
      <c r="C71" s="11" t="str">
        <f>CONCATENATE(Tableau13[[#This Row],[NOM]]," ",Tableau13[[#This Row],[PRENOM]])</f>
        <v>JIMENEZ Tony</v>
      </c>
      <c r="D71" s="12" t="s">
        <v>19</v>
      </c>
      <c r="E71" s="13" t="s">
        <v>204</v>
      </c>
      <c r="F71" s="14"/>
      <c r="G71" s="14"/>
      <c r="H71" s="15"/>
    </row>
    <row r="72" spans="1:8" ht="39.950000000000003" customHeight="1">
      <c r="A72" s="11" t="s">
        <v>205</v>
      </c>
      <c r="B72" s="11" t="s">
        <v>206</v>
      </c>
      <c r="C72" s="11" t="str">
        <f>CONCATENATE(Tableau13[[#This Row],[NOM]]," ",Tableau13[[#This Row],[PRENOM]])</f>
        <v>JOUVE Marie Danielle</v>
      </c>
      <c r="D72" s="12" t="s">
        <v>152</v>
      </c>
      <c r="E72" s="13" t="s">
        <v>207</v>
      </c>
      <c r="F72" s="14"/>
      <c r="G72" s="14"/>
      <c r="H72" s="15"/>
    </row>
    <row r="73" spans="1:8" ht="39.950000000000003" customHeight="1">
      <c r="A73" s="6" t="s">
        <v>208</v>
      </c>
      <c r="B73" s="6" t="s">
        <v>209</v>
      </c>
      <c r="C73" s="6" t="str">
        <f>CONCATENATE(Tableau13[[#This Row],[NOM]]," ",Tableau13[[#This Row],[PRENOM]])</f>
        <v>KHELIL Ahmed</v>
      </c>
      <c r="D73" s="7" t="s">
        <v>9</v>
      </c>
      <c r="E73" s="8" t="s">
        <v>210</v>
      </c>
      <c r="F73" s="9"/>
      <c r="G73" s="9"/>
      <c r="H73" s="10"/>
    </row>
    <row r="74" spans="1:8" ht="39.950000000000003" customHeight="1">
      <c r="A74" s="11" t="s">
        <v>211</v>
      </c>
      <c r="B74" s="11" t="s">
        <v>212</v>
      </c>
      <c r="C74" s="11" t="str">
        <f>CONCATENATE(Tableau13[[#This Row],[NOM]]," ",Tableau13[[#This Row],[PRENOM]])</f>
        <v>LALLEMENT Jennifer</v>
      </c>
      <c r="D74" s="12" t="s">
        <v>152</v>
      </c>
      <c r="E74" s="13" t="s">
        <v>213</v>
      </c>
      <c r="F74" s="14"/>
      <c r="G74" s="14"/>
      <c r="H74" s="15"/>
    </row>
    <row r="75" spans="1:8" ht="39.950000000000003" customHeight="1">
      <c r="A75" s="6" t="s">
        <v>214</v>
      </c>
      <c r="B75" s="6" t="s">
        <v>215</v>
      </c>
      <c r="C75" s="6" t="str">
        <f>CONCATENATE(Tableau13[[#This Row],[NOM]]," ",Tableau13[[#This Row],[PRENOM]])</f>
        <v>LANG  Jerome</v>
      </c>
      <c r="D75" s="7" t="s">
        <v>19</v>
      </c>
      <c r="E75" s="8" t="s">
        <v>216</v>
      </c>
      <c r="F75" s="9"/>
      <c r="G75" s="9"/>
      <c r="H75" s="10"/>
    </row>
    <row r="76" spans="1:8" ht="39.950000000000003" customHeight="1">
      <c r="A76" s="6" t="s">
        <v>217</v>
      </c>
      <c r="B76" s="6" t="s">
        <v>218</v>
      </c>
      <c r="C76" s="6" t="str">
        <f>CONCATENATE(Tableau13[[#This Row],[NOM]]," ",Tableau13[[#This Row],[PRENOM]])</f>
        <v>LAPEYRE Cyrille</v>
      </c>
      <c r="D76" s="7" t="s">
        <v>9</v>
      </c>
      <c r="E76" s="8" t="s">
        <v>219</v>
      </c>
      <c r="F76" s="9"/>
      <c r="G76" s="9"/>
      <c r="H76" s="10"/>
    </row>
    <row r="77" spans="1:8" ht="39.950000000000003" customHeight="1">
      <c r="A77" s="6" t="s">
        <v>220</v>
      </c>
      <c r="B77" s="6" t="s">
        <v>221</v>
      </c>
      <c r="C77" s="6" t="str">
        <f>CONCATENATE(Tableau13[[#This Row],[NOM]]," ",Tableau13[[#This Row],[PRENOM]])</f>
        <v>LAPOTRE Bruno</v>
      </c>
      <c r="D77" s="7" t="s">
        <v>19</v>
      </c>
      <c r="E77" s="8" t="s">
        <v>222</v>
      </c>
      <c r="F77" s="9"/>
      <c r="G77" s="9"/>
      <c r="H77" s="10"/>
    </row>
    <row r="78" spans="1:8" ht="39.950000000000003" customHeight="1">
      <c r="A78" s="6" t="s">
        <v>220</v>
      </c>
      <c r="B78" s="6" t="s">
        <v>223</v>
      </c>
      <c r="C78" s="6" t="str">
        <f>CONCATENATE(Tableau13[[#This Row],[NOM]]," ",Tableau13[[#This Row],[PRENOM]])</f>
        <v>LAPOTRE Clement</v>
      </c>
      <c r="D78" s="7" t="s">
        <v>9</v>
      </c>
      <c r="E78" s="8" t="s">
        <v>224</v>
      </c>
      <c r="F78" s="9"/>
      <c r="G78" s="9"/>
      <c r="H78" s="10"/>
    </row>
    <row r="79" spans="1:8" ht="39.950000000000003" customHeight="1">
      <c r="A79" s="6" t="s">
        <v>220</v>
      </c>
      <c r="B79" s="6" t="s">
        <v>165</v>
      </c>
      <c r="C79" s="6" t="str">
        <f>CONCATENATE(Tableau13[[#This Row],[NOM]]," ",Tableau13[[#This Row],[PRENOM]])</f>
        <v>LAPOTRE Julie</v>
      </c>
      <c r="D79" s="7" t="s">
        <v>19</v>
      </c>
      <c r="E79" s="8" t="s">
        <v>225</v>
      </c>
      <c r="F79" s="9"/>
      <c r="G79" s="9"/>
      <c r="H79" s="10"/>
    </row>
    <row r="80" spans="1:8" ht="39.950000000000003" customHeight="1">
      <c r="A80" s="6" t="s">
        <v>226</v>
      </c>
      <c r="B80" s="6" t="s">
        <v>227</v>
      </c>
      <c r="C80" s="6" t="str">
        <f>CONCATENATE(Tableau13[[#This Row],[NOM]]," ",Tableau13[[#This Row],[PRENOM]])</f>
        <v>LARRUE Steven</v>
      </c>
      <c r="D80" s="7" t="s">
        <v>19</v>
      </c>
      <c r="E80" s="8" t="s">
        <v>228</v>
      </c>
      <c r="F80" s="9"/>
      <c r="G80" s="9"/>
      <c r="H80" s="10"/>
    </row>
    <row r="81" spans="1:8" ht="39.950000000000003" customHeight="1">
      <c r="A81" s="6" t="s">
        <v>229</v>
      </c>
      <c r="B81" s="6" t="s">
        <v>230</v>
      </c>
      <c r="C81" s="6" t="str">
        <f>CONCATENATE(Tableau13[[#This Row],[NOM]]," ",Tableau13[[#This Row],[PRENOM]])</f>
        <v>LE GALL Cedric</v>
      </c>
      <c r="D81" s="7" t="s">
        <v>9</v>
      </c>
      <c r="E81" s="8" t="s">
        <v>231</v>
      </c>
      <c r="F81" s="9"/>
      <c r="G81" s="9"/>
      <c r="H81" s="10"/>
    </row>
    <row r="82" spans="1:8" ht="39.950000000000003" customHeight="1">
      <c r="A82" s="6" t="s">
        <v>232</v>
      </c>
      <c r="B82" s="6" t="s">
        <v>233</v>
      </c>
      <c r="C82" s="6" t="str">
        <f>CONCATENATE(Tableau13[[#This Row],[NOM]]," ",Tableau13[[#This Row],[PRENOM]])</f>
        <v>LE GALL  Thibault</v>
      </c>
      <c r="D82" s="7" t="s">
        <v>19</v>
      </c>
      <c r="E82" s="8" t="s">
        <v>231</v>
      </c>
      <c r="F82" s="9"/>
      <c r="G82" s="9"/>
      <c r="H82" s="10"/>
    </row>
    <row r="83" spans="1:8" ht="39.950000000000003" customHeight="1">
      <c r="A83" s="6" t="s">
        <v>234</v>
      </c>
      <c r="B83" s="6" t="s">
        <v>68</v>
      </c>
      <c r="C83" s="6" t="str">
        <f>CONCATENATE(Tableau13[[#This Row],[NOM]]," ",Tableau13[[#This Row],[PRENOM]])</f>
        <v>LECONTE Sylvie</v>
      </c>
      <c r="D83" s="7" t="s">
        <v>19</v>
      </c>
      <c r="E83" s="8" t="s">
        <v>235</v>
      </c>
      <c r="F83" s="9"/>
      <c r="G83" s="9"/>
      <c r="H83" s="10"/>
    </row>
    <row r="84" spans="1:8" ht="39.950000000000003" customHeight="1">
      <c r="A84" s="6" t="s">
        <v>236</v>
      </c>
      <c r="B84" s="6" t="s">
        <v>237</v>
      </c>
      <c r="C84" s="6" t="str">
        <f>CONCATENATE(Tableau13[[#This Row],[NOM]]," ",Tableau13[[#This Row],[PRENOM]])</f>
        <v>LECREURER Cyndi</v>
      </c>
      <c r="D84" s="7" t="s">
        <v>19</v>
      </c>
      <c r="E84" s="8" t="s">
        <v>238</v>
      </c>
      <c r="F84" s="9"/>
      <c r="G84" s="9"/>
      <c r="H84" s="10"/>
    </row>
    <row r="85" spans="1:8" ht="39.950000000000003" customHeight="1">
      <c r="A85" s="6" t="s">
        <v>239</v>
      </c>
      <c r="B85" s="6" t="s">
        <v>240</v>
      </c>
      <c r="C85" s="6" t="str">
        <f>CONCATENATE(Tableau13[[#This Row],[NOM]]," ",Tableau13[[#This Row],[PRENOM]])</f>
        <v>LEUWERS Myriam</v>
      </c>
      <c r="D85" s="7" t="s">
        <v>241</v>
      </c>
      <c r="E85" s="8" t="s">
        <v>242</v>
      </c>
      <c r="F85" s="9"/>
      <c r="G85" s="9"/>
      <c r="H85" s="10"/>
    </row>
    <row r="86" spans="1:8" ht="39.950000000000003" customHeight="1">
      <c r="A86" s="6" t="s">
        <v>243</v>
      </c>
      <c r="B86" s="6" t="s">
        <v>141</v>
      </c>
      <c r="C86" s="6" t="str">
        <f>CONCATENATE(Tableau13[[#This Row],[NOM]]," ",Tableau13[[#This Row],[PRENOM]])</f>
        <v>LLORCA Dominique</v>
      </c>
      <c r="D86" s="7" t="s">
        <v>19</v>
      </c>
      <c r="E86" s="8" t="s">
        <v>244</v>
      </c>
      <c r="F86" s="9"/>
      <c r="G86" s="9"/>
      <c r="H86" s="10"/>
    </row>
    <row r="87" spans="1:8" ht="39.950000000000003" customHeight="1">
      <c r="A87" s="6" t="s">
        <v>243</v>
      </c>
      <c r="B87" s="6" t="s">
        <v>245</v>
      </c>
      <c r="C87" s="6" t="str">
        <f>CONCATENATE(Tableau13[[#This Row],[NOM]]," ",Tableau13[[#This Row],[PRENOM]])</f>
        <v>LLORCA Laetitia</v>
      </c>
      <c r="D87" s="7" t="s">
        <v>19</v>
      </c>
      <c r="E87" s="8" t="s">
        <v>246</v>
      </c>
      <c r="F87" s="9"/>
      <c r="G87" s="9"/>
      <c r="H87" s="10"/>
    </row>
    <row r="88" spans="1:8" ht="39.950000000000003" customHeight="1">
      <c r="A88" s="6" t="s">
        <v>247</v>
      </c>
      <c r="B88" s="6" t="s">
        <v>248</v>
      </c>
      <c r="C88" s="6" t="str">
        <f>CONCATENATE(Tableau13[[#This Row],[NOM]]," ",Tableau13[[#This Row],[PRENOM]])</f>
        <v>LORIA Jean-Jacques</v>
      </c>
      <c r="D88" s="7" t="s">
        <v>152</v>
      </c>
      <c r="E88" s="8" t="s">
        <v>249</v>
      </c>
      <c r="F88" s="9"/>
      <c r="G88" s="9"/>
      <c r="H88" s="10"/>
    </row>
    <row r="89" spans="1:8" ht="39.950000000000003" customHeight="1">
      <c r="A89" s="11" t="s">
        <v>250</v>
      </c>
      <c r="B89" s="11" t="s">
        <v>251</v>
      </c>
      <c r="C89" s="11" t="str">
        <f>CONCATENATE(Tableau13[[#This Row],[NOM]]," ",Tableau13[[#This Row],[PRENOM]])</f>
        <v>LOUCHE  Séverine</v>
      </c>
      <c r="D89" s="12" t="s">
        <v>19</v>
      </c>
      <c r="E89" s="13" t="s">
        <v>252</v>
      </c>
      <c r="F89" s="14"/>
      <c r="G89" s="14"/>
      <c r="H89" s="15"/>
    </row>
    <row r="90" spans="1:8" ht="39.950000000000003" customHeight="1">
      <c r="A90" s="6" t="s">
        <v>253</v>
      </c>
      <c r="B90" s="6" t="s">
        <v>254</v>
      </c>
      <c r="C90" s="6" t="str">
        <f>CONCATENATE(Tableau13[[#This Row],[NOM]]," ",Tableau13[[#This Row],[PRENOM]])</f>
        <v>LUGROS Noémie</v>
      </c>
      <c r="D90" s="7" t="s">
        <v>19</v>
      </c>
      <c r="E90" s="8" t="s">
        <v>255</v>
      </c>
      <c r="F90" s="9"/>
      <c r="G90" s="9"/>
      <c r="H90" s="10"/>
    </row>
    <row r="91" spans="1:8" ht="39.950000000000003" customHeight="1">
      <c r="A91" s="6" t="s">
        <v>256</v>
      </c>
      <c r="B91" s="6" t="s">
        <v>257</v>
      </c>
      <c r="C91" s="6" t="str">
        <f>CONCATENATE(Tableau13[[#This Row],[NOM]]," ",Tableau13[[#This Row],[PRENOM]])</f>
        <v>MARRONE Thomas</v>
      </c>
      <c r="D91" s="7" t="s">
        <v>19</v>
      </c>
      <c r="E91" s="8" t="s">
        <v>258</v>
      </c>
      <c r="F91" s="9"/>
      <c r="G91" s="9"/>
      <c r="H91" s="10"/>
    </row>
    <row r="92" spans="1:8" ht="39.950000000000003" customHeight="1">
      <c r="A92" s="6" t="s">
        <v>259</v>
      </c>
      <c r="B92" s="6" t="s">
        <v>260</v>
      </c>
      <c r="C92" s="6" t="str">
        <f>CONCATENATE(Tableau13[[#This Row],[NOM]]," ",Tableau13[[#This Row],[PRENOM]])</f>
        <v>MARTIN CUESTA Maria</v>
      </c>
      <c r="D92" s="7" t="s">
        <v>19</v>
      </c>
      <c r="E92" s="8" t="s">
        <v>261</v>
      </c>
      <c r="F92" s="9"/>
      <c r="G92" s="9"/>
      <c r="H92" s="10"/>
    </row>
    <row r="93" spans="1:8" ht="39.950000000000003" customHeight="1">
      <c r="A93" s="6" t="s">
        <v>262</v>
      </c>
      <c r="B93" s="6" t="s">
        <v>263</v>
      </c>
      <c r="C93" s="6" t="str">
        <f>CONCATENATE(Tableau13[[#This Row],[NOM]]," ",Tableau13[[#This Row],[PRENOM]])</f>
        <v>MATIAS David</v>
      </c>
      <c r="D93" s="7" t="s">
        <v>9</v>
      </c>
      <c r="E93" s="8" t="s">
        <v>264</v>
      </c>
      <c r="F93" s="9"/>
      <c r="G93" s="9"/>
      <c r="H93" s="10"/>
    </row>
    <row r="94" spans="1:8" ht="39.950000000000003" customHeight="1">
      <c r="A94" s="6" t="s">
        <v>265</v>
      </c>
      <c r="B94" s="6" t="s">
        <v>266</v>
      </c>
      <c r="C94" s="6" t="str">
        <f>CONCATENATE(Tableau13[[#This Row],[NOM]]," ",Tableau13[[#This Row],[PRENOM]])</f>
        <v>MAURIN Angelique</v>
      </c>
      <c r="D94" s="7" t="s">
        <v>9</v>
      </c>
      <c r="E94" s="8">
        <v>612932201</v>
      </c>
      <c r="F94" s="9"/>
      <c r="G94" s="9"/>
      <c r="H94" s="10"/>
    </row>
    <row r="95" spans="1:8" ht="39.950000000000003" customHeight="1">
      <c r="A95" s="6" t="s">
        <v>267</v>
      </c>
      <c r="B95" s="6" t="s">
        <v>268</v>
      </c>
      <c r="C95" s="6" t="str">
        <f>CONCATENATE(Tableau13[[#This Row],[NOM]]," ",Tableau13[[#This Row],[PRENOM]])</f>
        <v>MAZAS Pascal</v>
      </c>
      <c r="D95" s="7" t="s">
        <v>19</v>
      </c>
      <c r="E95" s="8" t="s">
        <v>269</v>
      </c>
      <c r="F95" s="9"/>
      <c r="G95" s="9"/>
      <c r="H95" s="10"/>
    </row>
    <row r="96" spans="1:8" ht="39.950000000000003" customHeight="1">
      <c r="A96" s="6" t="s">
        <v>267</v>
      </c>
      <c r="B96" s="6" t="s">
        <v>270</v>
      </c>
      <c r="C96" s="6" t="str">
        <f>CONCATENATE(Tableau13[[#This Row],[NOM]]," ",Tableau13[[#This Row],[PRENOM]])</f>
        <v>MAZAS Philippe</v>
      </c>
      <c r="D96" s="7" t="s">
        <v>19</v>
      </c>
      <c r="E96" s="8" t="s">
        <v>271</v>
      </c>
      <c r="F96" s="9"/>
      <c r="G96" s="9"/>
      <c r="H96" s="10"/>
    </row>
    <row r="97" spans="1:8" ht="39.950000000000003" customHeight="1">
      <c r="A97" s="6" t="s">
        <v>272</v>
      </c>
      <c r="B97" s="6" t="s">
        <v>273</v>
      </c>
      <c r="C97" s="6" t="str">
        <f>CONCATENATE(Tableau13[[#This Row],[NOM]]," ",Tableau13[[#This Row],[PRENOM]])</f>
        <v>MAZY André</v>
      </c>
      <c r="D97" s="7" t="s">
        <v>19</v>
      </c>
      <c r="E97" s="8" t="s">
        <v>274</v>
      </c>
      <c r="F97" s="9"/>
      <c r="G97" s="9"/>
      <c r="H97" s="10"/>
    </row>
    <row r="98" spans="1:8" ht="39.950000000000003" customHeight="1">
      <c r="A98" s="6" t="s">
        <v>275</v>
      </c>
      <c r="B98" s="6" t="s">
        <v>276</v>
      </c>
      <c r="C98" s="6" t="str">
        <f>CONCATENATE(Tableau13[[#This Row],[NOM]]," ",Tableau13[[#This Row],[PRENOM]])</f>
        <v>MENEGATTI Jessica</v>
      </c>
      <c r="D98" s="7" t="s">
        <v>9</v>
      </c>
      <c r="E98" s="8" t="s">
        <v>277</v>
      </c>
      <c r="F98" s="9"/>
      <c r="G98" s="9"/>
      <c r="H98" s="10"/>
    </row>
    <row r="99" spans="1:8" ht="39.950000000000003" customHeight="1">
      <c r="A99" s="6" t="s">
        <v>278</v>
      </c>
      <c r="B99" s="6" t="s">
        <v>55</v>
      </c>
      <c r="C99" s="6" t="str">
        <f>CONCATENATE(Tableau13[[#This Row],[NOM]]," ",Tableau13[[#This Row],[PRENOM]])</f>
        <v>MISSET  Wilfried</v>
      </c>
      <c r="D99" s="7" t="s">
        <v>19</v>
      </c>
      <c r="E99" s="8" t="s">
        <v>279</v>
      </c>
      <c r="F99" s="9"/>
      <c r="G99" s="9"/>
      <c r="H99" s="10"/>
    </row>
    <row r="100" spans="1:8" ht="39.950000000000003" customHeight="1">
      <c r="A100" s="6" t="s">
        <v>280</v>
      </c>
      <c r="B100" s="6" t="s">
        <v>281</v>
      </c>
      <c r="C100" s="6" t="str">
        <f>CONCATENATE(Tableau13[[#This Row],[NOM]]," ",Tableau13[[#This Row],[PRENOM]])</f>
        <v>OUSSAID Karim</v>
      </c>
      <c r="D100" s="7" t="s">
        <v>9</v>
      </c>
      <c r="E100" s="8" t="s">
        <v>282</v>
      </c>
      <c r="F100" s="9"/>
      <c r="G100" s="9"/>
      <c r="H100" s="10"/>
    </row>
    <row r="101" spans="1:8" ht="39.950000000000003" customHeight="1">
      <c r="A101" s="6" t="s">
        <v>283</v>
      </c>
      <c r="B101" s="6" t="s">
        <v>284</v>
      </c>
      <c r="C101" s="6" t="str">
        <f>CONCATENATE(Tableau13[[#This Row],[NOM]]," ",Tableau13[[#This Row],[PRENOM]])</f>
        <v>PALMER Kevin</v>
      </c>
      <c r="D101" s="7" t="s">
        <v>9</v>
      </c>
      <c r="E101" s="8" t="s">
        <v>285</v>
      </c>
      <c r="F101" s="9"/>
      <c r="G101" s="9"/>
      <c r="H101" s="10"/>
    </row>
    <row r="102" spans="1:8" ht="39.950000000000003" customHeight="1">
      <c r="A102" s="6" t="s">
        <v>286</v>
      </c>
      <c r="B102" s="6" t="s">
        <v>94</v>
      </c>
      <c r="C102" s="6" t="str">
        <f>CONCATENATE(Tableau13[[#This Row],[NOM]]," ",Tableau13[[#This Row],[PRENOM]])</f>
        <v>PEREZ  Thierry</v>
      </c>
      <c r="D102" s="7" t="s">
        <v>9</v>
      </c>
      <c r="E102" s="8" t="s">
        <v>287</v>
      </c>
      <c r="F102" s="9"/>
      <c r="G102" s="9"/>
      <c r="H102" s="10"/>
    </row>
    <row r="103" spans="1:8" ht="39.950000000000003" customHeight="1">
      <c r="A103" s="6" t="s">
        <v>288</v>
      </c>
      <c r="B103" s="6" t="s">
        <v>289</v>
      </c>
      <c r="C103" s="6" t="str">
        <f>CONCATENATE(Tableau13[[#This Row],[NOM]]," ",Tableau13[[#This Row],[PRENOM]])</f>
        <v>PINGAL Jordan</v>
      </c>
      <c r="D103" s="7" t="s">
        <v>19</v>
      </c>
      <c r="E103" s="8" t="s">
        <v>290</v>
      </c>
      <c r="F103" s="9"/>
      <c r="G103" s="9"/>
      <c r="H103" s="10"/>
    </row>
    <row r="104" spans="1:8" ht="39.950000000000003" customHeight="1">
      <c r="A104" s="6" t="s">
        <v>291</v>
      </c>
      <c r="B104" s="6" t="s">
        <v>133</v>
      </c>
      <c r="C104" s="6" t="str">
        <f>CONCATENATE(Tableau13[[#This Row],[NOM]]," ",Tableau13[[#This Row],[PRENOM]])</f>
        <v>PIRRELO Laura</v>
      </c>
      <c r="D104" s="7" t="s">
        <v>19</v>
      </c>
      <c r="E104" s="8">
        <v>671350646</v>
      </c>
      <c r="F104" s="9"/>
      <c r="G104" s="9"/>
      <c r="H104" s="10"/>
    </row>
    <row r="105" spans="1:8" ht="39.950000000000003" customHeight="1">
      <c r="A105" s="6" t="s">
        <v>292</v>
      </c>
      <c r="B105" s="6" t="s">
        <v>293</v>
      </c>
      <c r="C105" s="6" t="str">
        <f>CONCATENATE(Tableau13[[#This Row],[NOM]]," ",Tableau13[[#This Row],[PRENOM]])</f>
        <v>PLATZEK Axel</v>
      </c>
      <c r="D105" s="7" t="s">
        <v>19</v>
      </c>
      <c r="E105" s="8" t="s">
        <v>294</v>
      </c>
      <c r="F105" s="9"/>
      <c r="G105" s="9"/>
      <c r="H105" s="10"/>
    </row>
    <row r="106" spans="1:8" ht="39.950000000000003" customHeight="1">
      <c r="A106" s="6" t="s">
        <v>295</v>
      </c>
      <c r="B106" s="6" t="s">
        <v>268</v>
      </c>
      <c r="C106" s="6" t="str">
        <f>CONCATENATE(Tableau13[[#This Row],[NOM]]," ",Tableau13[[#This Row],[PRENOM]])</f>
        <v>PLUTONI Pascal</v>
      </c>
      <c r="D106" s="7" t="s">
        <v>19</v>
      </c>
      <c r="E106" s="8" t="s">
        <v>296</v>
      </c>
      <c r="F106" s="9"/>
      <c r="G106" s="9"/>
      <c r="H106" s="10"/>
    </row>
    <row r="107" spans="1:8" ht="39.950000000000003" customHeight="1">
      <c r="A107" s="6" t="s">
        <v>297</v>
      </c>
      <c r="B107" s="6" t="s">
        <v>298</v>
      </c>
      <c r="C107" s="6" t="str">
        <f>CONCATENATE(Tableau13[[#This Row],[NOM]]," ",Tableau13[[#This Row],[PRENOM]])</f>
        <v>POLIZZI Aurelie</v>
      </c>
      <c r="D107" s="7" t="s">
        <v>19</v>
      </c>
      <c r="E107" s="8" t="s">
        <v>299</v>
      </c>
      <c r="F107" s="9"/>
      <c r="G107" s="9"/>
      <c r="H107" s="10"/>
    </row>
    <row r="108" spans="1:8" ht="39.950000000000003" customHeight="1">
      <c r="A108" s="6" t="s">
        <v>300</v>
      </c>
      <c r="B108" s="6" t="s">
        <v>301</v>
      </c>
      <c r="C108" s="6" t="str">
        <f>CONCATENATE(Tableau13[[#This Row],[NOM]]," ",Tableau13[[#This Row],[PRENOM]])</f>
        <v>POULAIN Emmanuel</v>
      </c>
      <c r="D108" s="7" t="s">
        <v>9</v>
      </c>
      <c r="E108" s="8" t="s">
        <v>302</v>
      </c>
      <c r="F108" s="9"/>
      <c r="G108" s="9"/>
      <c r="H108" s="10"/>
    </row>
    <row r="109" spans="1:8" ht="39.950000000000003" customHeight="1">
      <c r="A109" s="6" t="s">
        <v>303</v>
      </c>
      <c r="B109" s="6" t="s">
        <v>304</v>
      </c>
      <c r="C109" s="6" t="str">
        <f>CONCATENATE(Tableau13[[#This Row],[NOM]]," ",Tableau13[[#This Row],[PRENOM]])</f>
        <v>PROFETI Aurelien</v>
      </c>
      <c r="D109" s="7" t="s">
        <v>9</v>
      </c>
      <c r="E109" s="8" t="s">
        <v>305</v>
      </c>
      <c r="F109" s="9"/>
      <c r="G109" s="9"/>
      <c r="H109" s="10"/>
    </row>
    <row r="110" spans="1:8" ht="39.950000000000003" customHeight="1">
      <c r="A110" s="6" t="s">
        <v>306</v>
      </c>
      <c r="B110" s="6" t="s">
        <v>133</v>
      </c>
      <c r="C110" s="6" t="str">
        <f>CONCATENATE(Tableau13[[#This Row],[NOM]]," ",Tableau13[[#This Row],[PRENOM]])</f>
        <v>PUSET Laura</v>
      </c>
      <c r="D110" s="7" t="s">
        <v>19</v>
      </c>
      <c r="E110" s="8" t="s">
        <v>307</v>
      </c>
      <c r="F110" s="9"/>
      <c r="G110" s="9"/>
      <c r="H110" s="10"/>
    </row>
    <row r="111" spans="1:8" ht="39.950000000000003" customHeight="1">
      <c r="A111" s="6" t="s">
        <v>308</v>
      </c>
      <c r="B111" s="6" t="s">
        <v>309</v>
      </c>
      <c r="C111" s="6" t="str">
        <f>CONCATENATE(Tableau13[[#This Row],[NOM]]," ",Tableau13[[#This Row],[PRENOM]])</f>
        <v>RAGUES Raphael</v>
      </c>
      <c r="D111" s="7" t="s">
        <v>19</v>
      </c>
      <c r="E111" s="8" t="s">
        <v>310</v>
      </c>
      <c r="F111" s="9"/>
      <c r="G111" s="9"/>
      <c r="H111" s="10"/>
    </row>
    <row r="112" spans="1:8" ht="39.950000000000003" customHeight="1">
      <c r="A112" s="6" t="s">
        <v>311</v>
      </c>
      <c r="B112" s="6" t="s">
        <v>312</v>
      </c>
      <c r="C112" s="6" t="str">
        <f>CONCATENATE(Tableau13[[#This Row],[NOM]]," ",Tableau13[[#This Row],[PRENOM]])</f>
        <v>RAVEL Lionel</v>
      </c>
      <c r="D112" s="7" t="s">
        <v>9</v>
      </c>
      <c r="E112" s="8" t="s">
        <v>313</v>
      </c>
      <c r="F112" s="9"/>
      <c r="G112" s="9"/>
      <c r="H112" s="10"/>
    </row>
    <row r="113" spans="1:8" ht="39.950000000000003" customHeight="1">
      <c r="A113" s="6" t="s">
        <v>314</v>
      </c>
      <c r="B113" s="6" t="s">
        <v>130</v>
      </c>
      <c r="C113" s="6" t="str">
        <f>CONCATENATE(Tableau13[[#This Row],[NOM]]," ",Tableau13[[#This Row],[PRENOM]])</f>
        <v>RIZZARDINI Olivier</v>
      </c>
      <c r="D113" s="7" t="s">
        <v>9</v>
      </c>
      <c r="E113" s="8" t="s">
        <v>315</v>
      </c>
      <c r="F113" s="9"/>
      <c r="G113" s="9"/>
      <c r="H113" s="10"/>
    </row>
    <row r="114" spans="1:8" ht="39.950000000000003" customHeight="1">
      <c r="A114" s="6" t="s">
        <v>316</v>
      </c>
      <c r="B114" s="6" t="s">
        <v>317</v>
      </c>
      <c r="C114" s="6" t="str">
        <f>CONCATENATE(Tableau13[[#This Row],[NOM]]," ",Tableau13[[#This Row],[PRENOM]])</f>
        <v>ROK Vincent</v>
      </c>
      <c r="D114" s="7" t="s">
        <v>152</v>
      </c>
      <c r="E114" s="8" t="s">
        <v>318</v>
      </c>
      <c r="F114" s="9"/>
      <c r="G114" s="9"/>
      <c r="H114" s="10"/>
    </row>
    <row r="115" spans="1:8" ht="39.950000000000003" customHeight="1">
      <c r="A115" s="6" t="s">
        <v>319</v>
      </c>
      <c r="B115" s="6" t="s">
        <v>320</v>
      </c>
      <c r="C115" s="6" t="str">
        <f>CONCATENATE(Tableau13[[#This Row],[NOM]]," ",Tableau13[[#This Row],[PRENOM]])</f>
        <v>ROUX  Christelle</v>
      </c>
      <c r="D115" s="7" t="s">
        <v>19</v>
      </c>
      <c r="E115" s="8" t="s">
        <v>321</v>
      </c>
      <c r="F115" s="9"/>
      <c r="G115" s="9"/>
      <c r="H115" s="10"/>
    </row>
    <row r="116" spans="1:8" ht="39.950000000000003" customHeight="1">
      <c r="A116" s="6" t="s">
        <v>319</v>
      </c>
      <c r="B116" s="6" t="s">
        <v>218</v>
      </c>
      <c r="C116" s="6" t="str">
        <f>CONCATENATE(Tableau13[[#This Row],[NOM]]," ",Tableau13[[#This Row],[PRENOM]])</f>
        <v>ROUX  Cyrille</v>
      </c>
      <c r="D116" s="7" t="s">
        <v>9</v>
      </c>
      <c r="E116" s="8">
        <v>628829666</v>
      </c>
      <c r="F116" s="9"/>
      <c r="G116" s="9"/>
      <c r="H116" s="10"/>
    </row>
    <row r="117" spans="1:8" ht="39.950000000000003" customHeight="1">
      <c r="A117" s="6" t="s">
        <v>322</v>
      </c>
      <c r="B117" s="6" t="s">
        <v>323</v>
      </c>
      <c r="C117" s="6" t="str">
        <f>CONCATENATE(Tableau13[[#This Row],[NOM]]," ",Tableau13[[#This Row],[PRENOM]])</f>
        <v>SAID ALLAOUI Said</v>
      </c>
      <c r="D117" s="7" t="s">
        <v>9</v>
      </c>
      <c r="E117" s="8" t="s">
        <v>324</v>
      </c>
      <c r="F117" s="9"/>
      <c r="G117" s="9"/>
      <c r="H117" s="10"/>
    </row>
    <row r="118" spans="1:8" ht="39.950000000000003" customHeight="1">
      <c r="A118" s="6" t="s">
        <v>325</v>
      </c>
      <c r="B118" s="6" t="s">
        <v>326</v>
      </c>
      <c r="C118" s="6" t="str">
        <f>CONCATENATE(Tableau13[[#This Row],[NOM]]," ",Tableau13[[#This Row],[PRENOM]])</f>
        <v>SALAVERRI Aila</v>
      </c>
      <c r="D118" s="7" t="s">
        <v>19</v>
      </c>
      <c r="E118" s="8" t="s">
        <v>327</v>
      </c>
      <c r="F118" s="9"/>
      <c r="G118" s="9"/>
      <c r="H118" s="10"/>
    </row>
    <row r="119" spans="1:8" ht="39.950000000000003" customHeight="1">
      <c r="A119" s="6" t="s">
        <v>328</v>
      </c>
      <c r="B119" s="6" t="s">
        <v>329</v>
      </c>
      <c r="C119" s="6" t="str">
        <f>CONCATENATE(Tableau13[[#This Row],[NOM]]," ",Tableau13[[#This Row],[PRENOM]])</f>
        <v>SCHIANO Frederic</v>
      </c>
      <c r="D119" s="7" t="s">
        <v>19</v>
      </c>
      <c r="E119" s="8" t="s">
        <v>330</v>
      </c>
      <c r="F119" s="9"/>
      <c r="G119" s="9"/>
      <c r="H119" s="10"/>
    </row>
    <row r="120" spans="1:8" ht="39.950000000000003" customHeight="1">
      <c r="A120" s="6" t="s">
        <v>331</v>
      </c>
      <c r="B120" s="6" t="s">
        <v>332</v>
      </c>
      <c r="C120" s="6" t="str">
        <f>CONCATENATE(Tableau13[[#This Row],[NOM]]," ",Tableau13[[#This Row],[PRENOM]])</f>
        <v>SCHNEIDER Denis</v>
      </c>
      <c r="D120" s="7" t="s">
        <v>9</v>
      </c>
      <c r="E120" s="8" t="s">
        <v>333</v>
      </c>
      <c r="F120" s="9"/>
      <c r="G120" s="9"/>
      <c r="H120" s="10"/>
    </row>
    <row r="121" spans="1:8" ht="39.950000000000003" customHeight="1">
      <c r="A121" s="6" t="s">
        <v>334</v>
      </c>
      <c r="B121" s="6" t="s">
        <v>335</v>
      </c>
      <c r="C121" s="6" t="str">
        <f>CONCATENATE(Tableau13[[#This Row],[NOM]]," ",Tableau13[[#This Row],[PRENOM]])</f>
        <v>SCRIVE Jean Philippe</v>
      </c>
      <c r="D121" s="7" t="s">
        <v>19</v>
      </c>
      <c r="E121" s="8" t="s">
        <v>336</v>
      </c>
      <c r="F121" s="9"/>
      <c r="G121" s="9"/>
      <c r="H121" s="10"/>
    </row>
    <row r="122" spans="1:8" ht="39.950000000000003" customHeight="1">
      <c r="A122" s="6" t="s">
        <v>337</v>
      </c>
      <c r="B122" s="6" t="s">
        <v>338</v>
      </c>
      <c r="C122" s="6" t="str">
        <f>CONCATENATE(Tableau13[[#This Row],[NOM]]," ",Tableau13[[#This Row],[PRENOM]])</f>
        <v>SULECK Mickael</v>
      </c>
      <c r="D122" s="7" t="s">
        <v>19</v>
      </c>
      <c r="E122" s="8" t="s">
        <v>339</v>
      </c>
      <c r="F122" s="9"/>
      <c r="G122" s="9"/>
      <c r="H122" s="10"/>
    </row>
    <row r="123" spans="1:8" ht="39.950000000000003" customHeight="1">
      <c r="A123" s="6" t="s">
        <v>340</v>
      </c>
      <c r="B123" s="6" t="s">
        <v>341</v>
      </c>
      <c r="C123" s="6" t="str">
        <f>CONCATENATE(Tableau13[[#This Row],[NOM]]," ",Tableau13[[#This Row],[PRENOM]])</f>
        <v>TAJDIRTI Fikri</v>
      </c>
      <c r="D123" s="7" t="s">
        <v>9</v>
      </c>
      <c r="E123" s="8" t="s">
        <v>342</v>
      </c>
      <c r="F123" s="9"/>
      <c r="G123" s="9"/>
      <c r="H123" s="10"/>
    </row>
    <row r="124" spans="1:8" ht="39.950000000000003" customHeight="1">
      <c r="A124" s="6" t="s">
        <v>343</v>
      </c>
      <c r="B124" s="6" t="s">
        <v>344</v>
      </c>
      <c r="C124" s="6" t="str">
        <f>CONCATENATE(Tableau13[[#This Row],[NOM]]," ",Tableau13[[#This Row],[PRENOM]])</f>
        <v>TAJRA Jaouad</v>
      </c>
      <c r="D124" s="7" t="s">
        <v>9</v>
      </c>
      <c r="E124" s="8" t="s">
        <v>345</v>
      </c>
      <c r="F124" s="9"/>
      <c r="G124" s="9"/>
      <c r="H124" s="10"/>
    </row>
    <row r="125" spans="1:8" ht="39.950000000000003" customHeight="1">
      <c r="A125" s="6" t="s">
        <v>346</v>
      </c>
      <c r="B125" s="6" t="s">
        <v>347</v>
      </c>
      <c r="C125" s="6" t="str">
        <f>CONCATENATE(Tableau13[[#This Row],[NOM]]," ",Tableau13[[#This Row],[PRENOM]])</f>
        <v>TALIERCO Franck</v>
      </c>
      <c r="D125" s="7" t="s">
        <v>19</v>
      </c>
      <c r="E125" s="8" t="s">
        <v>348</v>
      </c>
      <c r="F125" s="9"/>
      <c r="G125" s="9"/>
      <c r="H125" s="10"/>
    </row>
    <row r="126" spans="1:8" ht="39.950000000000003" customHeight="1">
      <c r="A126" s="6" t="s">
        <v>349</v>
      </c>
      <c r="B126" s="6" t="s">
        <v>350</v>
      </c>
      <c r="C126" s="6" t="str">
        <f>CONCATENATE(Tableau13[[#This Row],[NOM]]," ",Tableau13[[#This Row],[PRENOM]])</f>
        <v>TORDJEMAN Sebastien</v>
      </c>
      <c r="D126" s="7" t="s">
        <v>19</v>
      </c>
      <c r="E126" s="8">
        <v>651323839</v>
      </c>
      <c r="F126" s="9"/>
      <c r="G126" s="9"/>
      <c r="H126" s="10"/>
    </row>
    <row r="127" spans="1:8" ht="39.950000000000003" customHeight="1">
      <c r="A127" s="6" t="s">
        <v>351</v>
      </c>
      <c r="B127" s="6" t="s">
        <v>317</v>
      </c>
      <c r="C127" s="6" t="str">
        <f>CONCATENATE(Tableau13[[#This Row],[NOM]]," ",Tableau13[[#This Row],[PRENOM]])</f>
        <v>TORRES Vincent</v>
      </c>
      <c r="D127" s="7" t="s">
        <v>19</v>
      </c>
      <c r="E127" s="8" t="s">
        <v>352</v>
      </c>
      <c r="F127" s="9"/>
      <c r="G127" s="9"/>
      <c r="H127" s="10"/>
    </row>
    <row r="128" spans="1:8" ht="39.950000000000003" customHeight="1">
      <c r="A128" s="6" t="s">
        <v>353</v>
      </c>
      <c r="B128" s="6" t="s">
        <v>354</v>
      </c>
      <c r="C128" s="6" t="str">
        <f>CONCATENATE(Tableau13[[#This Row],[NOM]]," ",Tableau13[[#This Row],[PRENOM]])</f>
        <v>VALET Estelle</v>
      </c>
      <c r="D128" s="7" t="s">
        <v>19</v>
      </c>
      <c r="E128" s="8" t="s">
        <v>355</v>
      </c>
      <c r="F128" s="9"/>
      <c r="G128" s="9"/>
      <c r="H128" s="10"/>
    </row>
    <row r="129" spans="1:8" ht="39.950000000000003" customHeight="1">
      <c r="A129" s="6" t="s">
        <v>356</v>
      </c>
      <c r="B129" s="6" t="s">
        <v>357</v>
      </c>
      <c r="C129" s="6" t="str">
        <f>CONCATENATE(Tableau13[[#This Row],[NOM]]," ",Tableau13[[#This Row],[PRENOM]])</f>
        <v>VANDENHENDE Julien</v>
      </c>
      <c r="D129" s="7" t="s">
        <v>152</v>
      </c>
      <c r="E129" s="8" t="s">
        <v>358</v>
      </c>
      <c r="F129" s="9"/>
      <c r="G129" s="9"/>
      <c r="H129" s="10"/>
    </row>
    <row r="130" spans="1:8" ht="39.950000000000003" customHeight="1">
      <c r="A130" s="6" t="s">
        <v>359</v>
      </c>
      <c r="B130" s="6" t="s">
        <v>360</v>
      </c>
      <c r="C130" s="6" t="str">
        <f>CONCATENATE(Tableau13[[#This Row],[NOM]]," ",Tableau13[[#This Row],[PRENOM]])</f>
        <v>VANN CHAMPION Kévin</v>
      </c>
      <c r="D130" s="7" t="s">
        <v>19</v>
      </c>
      <c r="E130" s="8" t="s">
        <v>361</v>
      </c>
      <c r="F130" s="9"/>
      <c r="G130" s="9"/>
      <c r="H130" s="10"/>
    </row>
    <row r="131" spans="1:8" ht="39.950000000000003" customHeight="1">
      <c r="A131" s="6" t="s">
        <v>362</v>
      </c>
      <c r="B131" s="6" t="s">
        <v>363</v>
      </c>
      <c r="C131" s="6" t="str">
        <f>CONCATENATE(Tableau13[[#This Row],[NOM]]," ",Tableau13[[#This Row],[PRENOM]])</f>
        <v>VEYRUNES Amélie</v>
      </c>
      <c r="D131" s="7" t="s">
        <v>19</v>
      </c>
      <c r="E131" s="8" t="s">
        <v>364</v>
      </c>
      <c r="F131" s="9"/>
      <c r="G131" s="9"/>
      <c r="H131" s="10"/>
    </row>
    <row r="132" spans="1:8" ht="39.950000000000003" customHeight="1">
      <c r="A132" s="6" t="s">
        <v>365</v>
      </c>
      <c r="B132" s="6" t="s">
        <v>366</v>
      </c>
      <c r="C132" s="6" t="str">
        <f>CONCATENATE(Tableau13[[#This Row],[NOM]]," ",Tableau13[[#This Row],[PRENOM]])</f>
        <v>VIAN Joel</v>
      </c>
      <c r="D132" s="7" t="s">
        <v>9</v>
      </c>
      <c r="E132" s="8" t="s">
        <v>367</v>
      </c>
      <c r="F132" s="9"/>
      <c r="G132" s="9"/>
      <c r="H132" s="10"/>
    </row>
    <row r="133" spans="1:8" ht="39.950000000000003" customHeight="1">
      <c r="A133" s="6" t="s">
        <v>368</v>
      </c>
      <c r="B133" s="6" t="s">
        <v>369</v>
      </c>
      <c r="C133" s="6" t="str">
        <f>CONCATENATE(Tableau13[[#This Row],[NOM]]," ",Tableau13[[#This Row],[PRENOM]])</f>
        <v>ZAKRITI Hassan</v>
      </c>
      <c r="D133" s="7" t="s">
        <v>9</v>
      </c>
      <c r="E133" s="8" t="s">
        <v>370</v>
      </c>
      <c r="F133" s="9"/>
      <c r="G133" s="9"/>
      <c r="H133" s="10"/>
    </row>
  </sheetData>
  <dataValidations count="3">
    <dataValidation allowBlank="1" showErrorMessage="1" error="Sylvie et Sofia, un prénom s'écrit en minuscules avec sa première lettre en majuscule !!" prompt="Sylvie et Sofia, un prénom s'écrit en minuscules avec sa première lettre en majuscule !!" sqref="C2:C133"/>
    <dataValidation type="custom" allowBlank="1" showErrorMessage="1" error="Sylvie et Sofia, un prénom s'écrit en minuscules avec sa première lettre en majuscule !!" prompt="Sylvie et Sofia, un prénom s'écrit en minuscules avec sa première lettre en majuscule !!" sqref="B3:B133">
      <formula1>EXACT(B3,PROPER(B3))</formula1>
    </dataValidation>
    <dataValidation type="list" showInputMessage="1" showErrorMessage="1" sqref="D3:D133">
      <formula1>$J$2:$J$17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3"/>
  <sheetViews>
    <sheetView topLeftCell="B1" workbookViewId="0"/>
  </sheetViews>
  <sheetFormatPr baseColWidth="10" defaultRowHeight="15"/>
  <cols>
    <col min="1" max="3" width="40.7109375" customWidth="1"/>
    <col min="4" max="6" width="20.7109375" customWidth="1"/>
    <col min="7" max="7" width="40.7109375" customWidth="1"/>
  </cols>
  <sheetData>
    <row r="1" spans="1:8" s="16" customFormat="1" ht="204.95" customHeight="1"/>
    <row r="2" spans="1:8" ht="39.950000000000003" customHeight="1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17" t="s">
        <v>371</v>
      </c>
      <c r="H2" s="5" t="s">
        <v>6</v>
      </c>
    </row>
    <row r="3" spans="1:8" ht="39.950000000000003" customHeight="1">
      <c r="A3" s="6" t="s">
        <v>7</v>
      </c>
      <c r="B3" s="6" t="s">
        <v>8</v>
      </c>
      <c r="C3" s="6" t="str">
        <f>CONCATENATE(Tableau14[[#This Row],[NOM]]," ",Tableau14[[#This Row],[PRENOM]])</f>
        <v>ANCHIER Laurent</v>
      </c>
      <c r="D3" s="7" t="s">
        <v>9</v>
      </c>
      <c r="E3" s="8" t="s">
        <v>10</v>
      </c>
      <c r="F3" s="9"/>
      <c r="G3" s="9"/>
      <c r="H3" s="10"/>
    </row>
    <row r="4" spans="1:8" ht="39.950000000000003" customHeight="1">
      <c r="A4" s="6" t="s">
        <v>11</v>
      </c>
      <c r="B4" s="6" t="s">
        <v>12</v>
      </c>
      <c r="C4" s="6" t="str">
        <f>CONCATENATE(Tableau14[[#This Row],[NOM]]," ",Tableau14[[#This Row],[PRENOM]])</f>
        <v>ASSETTATI Hakim</v>
      </c>
      <c r="D4" s="7" t="s">
        <v>9</v>
      </c>
      <c r="E4" s="8" t="s">
        <v>13</v>
      </c>
      <c r="F4" s="9"/>
      <c r="G4" s="9"/>
      <c r="H4" s="10"/>
    </row>
    <row r="5" spans="1:8" ht="39.950000000000003" customHeight="1">
      <c r="A5" s="6" t="s">
        <v>14</v>
      </c>
      <c r="B5" s="6" t="s">
        <v>15</v>
      </c>
      <c r="C5" s="6" t="str">
        <f>CONCATENATE(Tableau14[[#This Row],[NOM]]," ",Tableau14[[#This Row],[PRENOM]])</f>
        <v>AUBRY Jean Marc</v>
      </c>
      <c r="D5" s="7" t="s">
        <v>9</v>
      </c>
      <c r="E5" s="8" t="s">
        <v>16</v>
      </c>
      <c r="F5" s="9"/>
      <c r="G5" s="9"/>
      <c r="H5" s="10"/>
    </row>
    <row r="6" spans="1:8" ht="39.950000000000003" customHeight="1">
      <c r="A6" s="6" t="s">
        <v>17</v>
      </c>
      <c r="B6" s="6" t="s">
        <v>18</v>
      </c>
      <c r="C6" s="6" t="str">
        <f>CONCATENATE(Tableau14[[#This Row],[NOM]]," ",Tableau14[[#This Row],[PRENOM]])</f>
        <v>AYME Marlaine</v>
      </c>
      <c r="D6" s="7" t="s">
        <v>19</v>
      </c>
      <c r="E6" s="8" t="s">
        <v>20</v>
      </c>
      <c r="F6" s="9"/>
      <c r="G6" s="9"/>
      <c r="H6" s="10"/>
    </row>
    <row r="7" spans="1:8" ht="39.950000000000003" customHeight="1">
      <c r="A7" s="6" t="s">
        <v>21</v>
      </c>
      <c r="B7" s="6" t="s">
        <v>22</v>
      </c>
      <c r="C7" s="6" t="str">
        <f>CONCATENATE(Tableau14[[#This Row],[NOM]]," ",Tableau14[[#This Row],[PRENOM]])</f>
        <v>BA Michel</v>
      </c>
      <c r="D7" s="7" t="s">
        <v>9</v>
      </c>
      <c r="E7" s="8" t="s">
        <v>23</v>
      </c>
      <c r="F7" s="9"/>
      <c r="G7" s="9"/>
      <c r="H7" s="10"/>
    </row>
    <row r="8" spans="1:8" ht="39.950000000000003" customHeight="1">
      <c r="A8" s="6" t="s">
        <v>24</v>
      </c>
      <c r="B8" s="6" t="s">
        <v>25</v>
      </c>
      <c r="C8" s="6" t="str">
        <f>CONCATENATE(Tableau14[[#This Row],[NOM]],"",Tableau14[[#This Row],[PRENOM]])</f>
        <v>BALINT Mihaela</v>
      </c>
      <c r="D8" s="7" t="s">
        <v>19</v>
      </c>
      <c r="E8" s="8" t="s">
        <v>26</v>
      </c>
      <c r="F8" s="9"/>
      <c r="G8" s="9"/>
      <c r="H8" s="10"/>
    </row>
    <row r="9" spans="1:8" ht="39.950000000000003" customHeight="1">
      <c r="A9" s="6" t="s">
        <v>27</v>
      </c>
      <c r="B9" s="6" t="s">
        <v>28</v>
      </c>
      <c r="C9" s="6" t="str">
        <f>CONCATENATE(Tableau14[[#This Row],[NOM]]," ",Tableau14[[#This Row],[PRENOM]])</f>
        <v>BAUER Serge</v>
      </c>
      <c r="D9" s="7" t="s">
        <v>19</v>
      </c>
      <c r="E9" s="8" t="s">
        <v>29</v>
      </c>
      <c r="F9" s="9"/>
      <c r="G9" s="9"/>
      <c r="H9" s="10"/>
    </row>
    <row r="10" spans="1:8" ht="39.950000000000003" customHeight="1">
      <c r="A10" s="6" t="s">
        <v>30</v>
      </c>
      <c r="B10" s="6" t="s">
        <v>31</v>
      </c>
      <c r="C10" s="6" t="str">
        <f>CONCATENATE(Tableau14[[#This Row],[NOM]]," ",Tableau14[[#This Row],[PRENOM]])</f>
        <v>BENCHIMDYA Sidi</v>
      </c>
      <c r="D10" s="7" t="s">
        <v>9</v>
      </c>
      <c r="E10" s="8" t="s">
        <v>32</v>
      </c>
      <c r="F10" s="9"/>
      <c r="G10" s="9"/>
      <c r="H10" s="10"/>
    </row>
    <row r="11" spans="1:8" ht="39.950000000000003" customHeight="1">
      <c r="A11" s="6" t="s">
        <v>33</v>
      </c>
      <c r="B11" s="6" t="s">
        <v>34</v>
      </c>
      <c r="C11" s="6" t="str">
        <f>CONCATENATE(Tableau14[[#This Row],[NOM]]," ",Tableau14[[#This Row],[PRENOM]])</f>
        <v>BERIDOT Delphine</v>
      </c>
      <c r="D11" s="7" t="s">
        <v>19</v>
      </c>
      <c r="E11" s="8" t="s">
        <v>35</v>
      </c>
      <c r="F11" s="9"/>
      <c r="G11" s="9"/>
      <c r="H11" s="10"/>
    </row>
    <row r="12" spans="1:8" ht="39.950000000000003" customHeight="1">
      <c r="A12" s="6" t="s">
        <v>36</v>
      </c>
      <c r="B12" s="6" t="s">
        <v>37</v>
      </c>
      <c r="C12" s="6" t="str">
        <f>CONCATENATE(Tableau14[[#This Row],[NOM]]," ",Tableau14[[#This Row],[PRENOM]])</f>
        <v>BEZIZ Yohan</v>
      </c>
      <c r="D12" s="7" t="s">
        <v>19</v>
      </c>
      <c r="E12" s="8" t="s">
        <v>38</v>
      </c>
      <c r="F12" s="9"/>
      <c r="G12" s="9"/>
      <c r="H12" s="10"/>
    </row>
    <row r="13" spans="1:8" ht="39.950000000000003" customHeight="1">
      <c r="A13" s="6" t="s">
        <v>39</v>
      </c>
      <c r="B13" s="6" t="s">
        <v>40</v>
      </c>
      <c r="C13" s="6" t="str">
        <f>CONCATENATE(Tableau14[[#This Row],[NOM]]," ",Tableau14[[#This Row],[PRENOM]])</f>
        <v>BIONDO Jean Noel</v>
      </c>
      <c r="D13" s="7" t="s">
        <v>19</v>
      </c>
      <c r="E13" s="8" t="s">
        <v>41</v>
      </c>
      <c r="F13" s="9"/>
      <c r="G13" s="9"/>
      <c r="H13" s="10"/>
    </row>
    <row r="14" spans="1:8" ht="39.950000000000003" customHeight="1">
      <c r="A14" s="11" t="s">
        <v>42</v>
      </c>
      <c r="B14" s="11" t="s">
        <v>43</v>
      </c>
      <c r="C14" s="11" t="str">
        <f>CONCATENATE(Tableau14[[#This Row],[NOM]]," ",Tableau14[[#This Row],[PRENOM]])</f>
        <v>BOL Nathalie</v>
      </c>
      <c r="D14" s="12" t="s">
        <v>19</v>
      </c>
      <c r="E14" s="13" t="s">
        <v>44</v>
      </c>
      <c r="F14" s="14"/>
      <c r="G14" s="14"/>
      <c r="H14" s="15"/>
    </row>
    <row r="15" spans="1:8" ht="39.950000000000003" customHeight="1">
      <c r="A15" s="6" t="s">
        <v>45</v>
      </c>
      <c r="B15" s="6" t="s">
        <v>46</v>
      </c>
      <c r="C15" s="6" t="str">
        <f>CONCATENATE(Tableau14[[#This Row],[NOM]]," ",Tableau14[[#This Row],[PRENOM]])</f>
        <v>BOUCHICHA Abdelouhab</v>
      </c>
      <c r="D15" s="7" t="s">
        <v>19</v>
      </c>
      <c r="E15" s="8" t="s">
        <v>47</v>
      </c>
      <c r="F15" s="9"/>
      <c r="G15" s="9"/>
      <c r="H15" s="10"/>
    </row>
    <row r="16" spans="1:8" ht="39.950000000000003" customHeight="1">
      <c r="A16" s="6" t="s">
        <v>48</v>
      </c>
      <c r="B16" s="6" t="s">
        <v>49</v>
      </c>
      <c r="C16" s="6" t="str">
        <f>CONCATENATE(Tableau14[[#This Row],[NOM]]," ",Tableau14[[#This Row],[PRENOM]])</f>
        <v>BOUNOIR Josselin</v>
      </c>
      <c r="D16" s="7" t="s">
        <v>9</v>
      </c>
      <c r="E16" s="8" t="s">
        <v>50</v>
      </c>
      <c r="F16" s="9"/>
      <c r="G16" s="9"/>
      <c r="H16" s="10"/>
    </row>
    <row r="17" spans="1:8" ht="39.950000000000003" customHeight="1">
      <c r="A17" s="6" t="s">
        <v>51</v>
      </c>
      <c r="B17" s="6" t="s">
        <v>52</v>
      </c>
      <c r="C17" s="6" t="str">
        <f>CONCATENATE(Tableau14[[#This Row],[NOM]]," ",Tableau14[[#This Row],[PRENOM]])</f>
        <v>BOURVEN Claude</v>
      </c>
      <c r="D17" s="7" t="s">
        <v>9</v>
      </c>
      <c r="E17" s="8" t="s">
        <v>53</v>
      </c>
      <c r="F17" s="9"/>
      <c r="G17" s="9"/>
      <c r="H17" s="10"/>
    </row>
    <row r="18" spans="1:8" ht="39.950000000000003" customHeight="1">
      <c r="A18" s="6" t="s">
        <v>54</v>
      </c>
      <c r="B18" s="6" t="s">
        <v>55</v>
      </c>
      <c r="C18" s="6" t="str">
        <f>CONCATENATE(Tableau14[[#This Row],[NOM]]," ",Tableau14[[#This Row],[PRENOM]])</f>
        <v>BOUTTEFEUX Wilfried</v>
      </c>
      <c r="D18" s="7" t="s">
        <v>19</v>
      </c>
      <c r="E18" s="8">
        <v>768101298</v>
      </c>
      <c r="F18" s="9"/>
      <c r="G18" s="9"/>
      <c r="H18" s="10"/>
    </row>
    <row r="19" spans="1:8" ht="39.950000000000003" customHeight="1">
      <c r="A19" s="6" t="s">
        <v>56</v>
      </c>
      <c r="B19" s="6" t="s">
        <v>57</v>
      </c>
      <c r="C19" s="6" t="str">
        <f>CONCATENATE(Tableau14[[#This Row],[NOM]]," ",Tableau14[[#This Row],[PRENOM]])</f>
        <v>BUONOCORE Pierre</v>
      </c>
      <c r="D19" s="7" t="s">
        <v>19</v>
      </c>
      <c r="E19" s="8" t="s">
        <v>58</v>
      </c>
      <c r="F19" s="9"/>
      <c r="G19" s="9"/>
      <c r="H19" s="10"/>
    </row>
    <row r="20" spans="1:8" ht="39.950000000000003" customHeight="1">
      <c r="A20" s="6" t="s">
        <v>59</v>
      </c>
      <c r="B20" s="6" t="s">
        <v>60</v>
      </c>
      <c r="C20" s="6" t="str">
        <f>CONCATENATE(Tableau14[[#This Row],[NOM]]," ",Tableau14[[#This Row],[PRENOM]])</f>
        <v>CAMMILLERI Aurélie</v>
      </c>
      <c r="D20" s="7" t="s">
        <v>19</v>
      </c>
      <c r="E20" s="8" t="s">
        <v>61</v>
      </c>
      <c r="F20" s="9"/>
      <c r="G20" s="9"/>
      <c r="H20" s="10"/>
    </row>
    <row r="21" spans="1:8" ht="39.950000000000003" customHeight="1">
      <c r="A21" s="6" t="s">
        <v>62</v>
      </c>
      <c r="B21" s="6" t="s">
        <v>63</v>
      </c>
      <c r="C21" s="6" t="str">
        <f>CONCATENATE(Tableau14[[#This Row],[NOM]]," ",Tableau14[[#This Row],[PRENOM]])</f>
        <v>CANONNE Clothilde</v>
      </c>
      <c r="D21" s="7" t="s">
        <v>19</v>
      </c>
      <c r="E21" s="8">
        <v>612259200</v>
      </c>
      <c r="F21" s="9"/>
      <c r="G21" s="9"/>
      <c r="H21" s="10"/>
    </row>
    <row r="22" spans="1:8" ht="39.950000000000003" customHeight="1">
      <c r="A22" s="6" t="s">
        <v>64</v>
      </c>
      <c r="B22" s="6" t="s">
        <v>65</v>
      </c>
      <c r="C22" s="6" t="str">
        <f>CONCATENATE(Tableau14[[#This Row],[NOM]]," ",Tableau14[[#This Row],[PRENOM]])</f>
        <v>CARVALHO Marilia</v>
      </c>
      <c r="D22" s="7" t="s">
        <v>19</v>
      </c>
      <c r="E22" s="8" t="s">
        <v>66</v>
      </c>
      <c r="F22" s="9"/>
      <c r="G22" s="9"/>
      <c r="H22" s="10"/>
    </row>
    <row r="23" spans="1:8" ht="39.950000000000003" customHeight="1">
      <c r="A23" s="6" t="s">
        <v>67</v>
      </c>
      <c r="B23" s="6" t="s">
        <v>68</v>
      </c>
      <c r="C23" s="6" t="str">
        <f>CONCATENATE(Tableau14[[#This Row],[NOM]]," ",Tableau14[[#This Row],[PRENOM]])</f>
        <v>CATELAN Sylvie</v>
      </c>
      <c r="D23" s="7" t="s">
        <v>19</v>
      </c>
      <c r="E23" s="8" t="s">
        <v>69</v>
      </c>
      <c r="F23" s="9"/>
      <c r="G23" s="9"/>
      <c r="H23" s="10"/>
    </row>
    <row r="24" spans="1:8" ht="39.950000000000003" customHeight="1">
      <c r="A24" s="11" t="s">
        <v>70</v>
      </c>
      <c r="B24" s="11" t="s">
        <v>71</v>
      </c>
      <c r="C24" s="11" t="str">
        <f>CONCATENATE(Tableau14[[#This Row],[NOM]]," ",Tableau14[[#This Row],[PRENOM]])</f>
        <v>CESARINI Loic</v>
      </c>
      <c r="D24" s="12" t="s">
        <v>19</v>
      </c>
      <c r="E24" s="13" t="s">
        <v>72</v>
      </c>
      <c r="F24" s="14"/>
      <c r="G24" s="14"/>
      <c r="H24" s="15"/>
    </row>
    <row r="25" spans="1:8" ht="39.950000000000003" customHeight="1">
      <c r="A25" s="6" t="s">
        <v>73</v>
      </c>
      <c r="B25" s="6" t="s">
        <v>74</v>
      </c>
      <c r="C25" s="6" t="str">
        <f>CONCATENATE(Tableau14[[#This Row],[NOM]]," ",Tableau14[[#This Row],[PRENOM]])</f>
        <v>CHABANE Rachid</v>
      </c>
      <c r="D25" s="7" t="s">
        <v>19</v>
      </c>
      <c r="E25" s="8" t="s">
        <v>75</v>
      </c>
      <c r="F25" s="9"/>
      <c r="G25" s="9"/>
      <c r="H25" s="10"/>
    </row>
    <row r="26" spans="1:8" ht="39.950000000000003" customHeight="1">
      <c r="A26" s="6" t="s">
        <v>76</v>
      </c>
      <c r="B26" s="6" t="s">
        <v>77</v>
      </c>
      <c r="C26" s="6" t="str">
        <f>CONCATENATE(Tableau14[[#This Row],[NOM]]," ",Tableau14[[#This Row],[PRENOM]])</f>
        <v>CHAKIB  Otmane</v>
      </c>
      <c r="D26" s="7" t="s">
        <v>19</v>
      </c>
      <c r="E26" s="8" t="s">
        <v>78</v>
      </c>
      <c r="F26" s="9"/>
      <c r="G26" s="9"/>
      <c r="H26" s="10"/>
    </row>
    <row r="27" spans="1:8" ht="39.950000000000003" customHeight="1">
      <c r="A27" s="6" t="s">
        <v>76</v>
      </c>
      <c r="B27" s="6" t="s">
        <v>79</v>
      </c>
      <c r="C27" s="6" t="str">
        <f>CONCATENATE(Tableau14[[#This Row],[NOM]]," ",Tableau14[[#This Row],[PRENOM]])</f>
        <v>CHAKIB  Ottmane</v>
      </c>
      <c r="D27" s="7" t="s">
        <v>19</v>
      </c>
      <c r="E27" s="8" t="s">
        <v>80</v>
      </c>
      <c r="F27" s="9"/>
      <c r="G27" s="9"/>
      <c r="H27" s="10"/>
    </row>
    <row r="28" spans="1:8" ht="39.950000000000003" customHeight="1">
      <c r="A28" s="6" t="s">
        <v>81</v>
      </c>
      <c r="B28" s="6" t="s">
        <v>82</v>
      </c>
      <c r="C28" s="6" t="str">
        <f>CONCATENATE(Tableau14[[#This Row],[NOM]]," ",Tableau14[[#This Row],[PRENOM]])</f>
        <v>CHANUT Cédric</v>
      </c>
      <c r="D28" s="7" t="s">
        <v>19</v>
      </c>
      <c r="E28" s="8" t="s">
        <v>83</v>
      </c>
      <c r="F28" s="9"/>
      <c r="G28" s="9"/>
      <c r="H28" s="10"/>
    </row>
    <row r="29" spans="1:8" ht="39.950000000000003" customHeight="1">
      <c r="A29" s="6" t="s">
        <v>84</v>
      </c>
      <c r="B29" s="6" t="s">
        <v>57</v>
      </c>
      <c r="C29" s="6" t="str">
        <f>CONCATENATE(Tableau14[[#This Row],[NOM]]," ",Tableau14[[#This Row],[PRENOM]])</f>
        <v>CHARLON Pierre</v>
      </c>
      <c r="D29" s="7" t="s">
        <v>19</v>
      </c>
      <c r="E29" s="8" t="s">
        <v>85</v>
      </c>
      <c r="F29" s="9"/>
      <c r="G29" s="9"/>
      <c r="H29" s="10"/>
    </row>
    <row r="30" spans="1:8" ht="39.950000000000003" customHeight="1">
      <c r="A30" s="6" t="s">
        <v>86</v>
      </c>
      <c r="B30" s="6" t="s">
        <v>87</v>
      </c>
      <c r="C30" s="6" t="str">
        <f>CONCATENATE(Tableau14[[#This Row],[NOM]]," ",Tableau14[[#This Row],[PRENOM]])</f>
        <v>CHASTRO Caroline</v>
      </c>
      <c r="D30" s="7" t="s">
        <v>19</v>
      </c>
      <c r="E30" s="8" t="s">
        <v>88</v>
      </c>
      <c r="F30" s="9"/>
      <c r="G30" s="9"/>
      <c r="H30" s="10"/>
    </row>
    <row r="31" spans="1:8" ht="39.950000000000003" customHeight="1">
      <c r="A31" s="6" t="s">
        <v>89</v>
      </c>
      <c r="B31" s="6" t="s">
        <v>90</v>
      </c>
      <c r="C31" s="6" t="str">
        <f>CONCATENATE(Tableau14[[#This Row],[NOM]]," ",Tableau14[[#This Row],[PRENOM]])</f>
        <v>CHICKH Nadia</v>
      </c>
      <c r="D31" s="7" t="s">
        <v>19</v>
      </c>
      <c r="E31" s="8">
        <v>649242757</v>
      </c>
      <c r="F31" s="9"/>
      <c r="G31" s="9"/>
      <c r="H31" s="10"/>
    </row>
    <row r="32" spans="1:8" ht="39.950000000000003" customHeight="1">
      <c r="A32" s="6" t="s">
        <v>91</v>
      </c>
      <c r="B32" s="6" t="s">
        <v>57</v>
      </c>
      <c r="C32" s="6" t="str">
        <f>CONCATENATE(Tableau14[[#This Row],[NOM]]," ",Tableau14[[#This Row],[PRENOM]])</f>
        <v>CLAUDEL Pierre</v>
      </c>
      <c r="D32" s="7" t="s">
        <v>19</v>
      </c>
      <c r="E32" s="8" t="s">
        <v>92</v>
      </c>
      <c r="F32" s="9"/>
      <c r="G32" s="9"/>
      <c r="H32" s="10"/>
    </row>
    <row r="33" spans="1:8" ht="39.950000000000003" customHeight="1">
      <c r="A33" s="6" t="s">
        <v>93</v>
      </c>
      <c r="B33" s="6" t="s">
        <v>94</v>
      </c>
      <c r="C33" s="6" t="str">
        <f>CONCATENATE(Tableau14[[#This Row],[NOM]]," ",Tableau14[[#This Row],[PRENOM]])</f>
        <v>COUITTI  Thierry</v>
      </c>
      <c r="D33" s="7" t="s">
        <v>9</v>
      </c>
      <c r="E33" s="8" t="s">
        <v>95</v>
      </c>
      <c r="F33" s="9"/>
      <c r="G33" s="9"/>
      <c r="H33" s="10"/>
    </row>
    <row r="34" spans="1:8" ht="39.950000000000003" customHeight="1">
      <c r="A34" s="6" t="s">
        <v>96</v>
      </c>
      <c r="B34" s="6" t="s">
        <v>97</v>
      </c>
      <c r="C34" s="6" t="str">
        <f>CONCATENATE(Tableau14[[#This Row],[NOM]]," ",Tableau14[[#This Row],[PRENOM]])</f>
        <v>DAHIR Stéphanie</v>
      </c>
      <c r="D34" s="7" t="s">
        <v>19</v>
      </c>
      <c r="E34" s="8" t="s">
        <v>98</v>
      </c>
      <c r="F34" s="9"/>
      <c r="G34" s="9"/>
      <c r="H34" s="10"/>
    </row>
    <row r="35" spans="1:8" ht="39.950000000000003" customHeight="1">
      <c r="A35" s="6" t="s">
        <v>99</v>
      </c>
      <c r="B35" s="6" t="s">
        <v>100</v>
      </c>
      <c r="C35" s="6" t="str">
        <f>CONCATENATE(Tableau14[[#This Row],[NOM]]," ",Tableau14[[#This Row],[PRENOM]])</f>
        <v>DAMESTOY Valentin</v>
      </c>
      <c r="D35" s="7" t="s">
        <v>19</v>
      </c>
      <c r="E35" s="8" t="s">
        <v>101</v>
      </c>
      <c r="F35" s="9"/>
      <c r="G35" s="9"/>
      <c r="H35" s="10"/>
    </row>
    <row r="36" spans="1:8" ht="39.950000000000003" customHeight="1">
      <c r="A36" s="6" t="s">
        <v>102</v>
      </c>
      <c r="B36" s="6" t="s">
        <v>103</v>
      </c>
      <c r="C36" s="6" t="str">
        <f>CONCATENATE(Tableau14[[#This Row],[NOM]]," ",Tableau14[[#This Row],[PRENOM]])</f>
        <v>DAUTREY Virginie</v>
      </c>
      <c r="D36" s="7" t="s">
        <v>19</v>
      </c>
      <c r="E36" s="8" t="s">
        <v>104</v>
      </c>
      <c r="F36" s="9"/>
      <c r="G36" s="9"/>
      <c r="H36" s="10"/>
    </row>
    <row r="37" spans="1:8" ht="39.950000000000003" customHeight="1">
      <c r="A37" s="6" t="s">
        <v>105</v>
      </c>
      <c r="B37" s="6" t="s">
        <v>106</v>
      </c>
      <c r="C37" s="6" t="str">
        <f>CONCATENATE(Tableau14[[#This Row],[NOM]]," ",Tableau14[[#This Row],[PRENOM]])</f>
        <v>DE BOOM  Nancy</v>
      </c>
      <c r="D37" s="7" t="s">
        <v>9</v>
      </c>
      <c r="E37" s="8" t="s">
        <v>107</v>
      </c>
      <c r="F37" s="9"/>
      <c r="G37" s="9"/>
      <c r="H37" s="10"/>
    </row>
    <row r="38" spans="1:8" ht="39.950000000000003" customHeight="1">
      <c r="A38" s="6" t="s">
        <v>108</v>
      </c>
      <c r="B38" s="6" t="s">
        <v>109</v>
      </c>
      <c r="C38" s="6" t="str">
        <f>CONCATENATE(Tableau14[[#This Row],[NOM]]," ",Tableau14[[#This Row],[PRENOM]])</f>
        <v>DE KANEL  Marine</v>
      </c>
      <c r="D38" s="7" t="s">
        <v>19</v>
      </c>
      <c r="E38" s="8" t="s">
        <v>110</v>
      </c>
      <c r="F38" s="9"/>
      <c r="G38" s="9"/>
      <c r="H38" s="10"/>
    </row>
    <row r="39" spans="1:8" ht="39.950000000000003" customHeight="1">
      <c r="A39" s="11" t="s">
        <v>111</v>
      </c>
      <c r="B39" s="11" t="s">
        <v>112</v>
      </c>
      <c r="C39" s="11" t="str">
        <f>CONCATENATE(Tableau14[[#This Row],[NOM]]," ",Tableau14[[#This Row],[PRENOM]])</f>
        <v>DERRADJI  Faudil</v>
      </c>
      <c r="D39" s="12" t="s">
        <v>19</v>
      </c>
      <c r="E39" s="13" t="s">
        <v>113</v>
      </c>
      <c r="F39" s="14"/>
      <c r="G39" s="14"/>
      <c r="H39" s="15"/>
    </row>
    <row r="40" spans="1:8" ht="39.950000000000003" customHeight="1">
      <c r="A40" s="6" t="s">
        <v>114</v>
      </c>
      <c r="B40" s="6" t="s">
        <v>115</v>
      </c>
      <c r="C40" s="6" t="str">
        <f>CONCATENATE(Tableau14[[#This Row],[NOM]]," ",Tableau14[[#This Row],[PRENOM]])</f>
        <v>DIB Laila</v>
      </c>
      <c r="D40" s="7" t="s">
        <v>9</v>
      </c>
      <c r="E40" s="8" t="s">
        <v>116</v>
      </c>
      <c r="F40" s="9"/>
      <c r="G40" s="9"/>
      <c r="H40" s="10"/>
    </row>
    <row r="41" spans="1:8" ht="39.950000000000003" customHeight="1">
      <c r="A41" s="6" t="s">
        <v>117</v>
      </c>
      <c r="B41" s="6" t="s">
        <v>118</v>
      </c>
      <c r="C41" s="6" t="str">
        <f>CONCATENATE(Tableau14[[#This Row],[NOM]]," ",Tableau14[[#This Row],[PRENOM]])</f>
        <v>DIEGO Coralie</v>
      </c>
      <c r="D41" s="7" t="s">
        <v>19</v>
      </c>
      <c r="E41" s="8" t="s">
        <v>119</v>
      </c>
      <c r="F41" s="9"/>
      <c r="G41" s="9"/>
      <c r="H41" s="10"/>
    </row>
    <row r="42" spans="1:8" ht="39.950000000000003" customHeight="1">
      <c r="A42" s="6" t="s">
        <v>120</v>
      </c>
      <c r="B42" s="6" t="s">
        <v>121</v>
      </c>
      <c r="C42" s="6" t="str">
        <f>CONCATENATE(Tableau14[[#This Row],[NOM]]," ",Tableau14[[#This Row],[PRENOM]])</f>
        <v>DIZARN  Jean Luc</v>
      </c>
      <c r="D42" s="7" t="s">
        <v>9</v>
      </c>
      <c r="E42" s="8" t="s">
        <v>122</v>
      </c>
      <c r="F42" s="9"/>
      <c r="G42" s="9"/>
      <c r="H42" s="10"/>
    </row>
    <row r="43" spans="1:8" ht="39.950000000000003" customHeight="1">
      <c r="A43" s="6" t="s">
        <v>123</v>
      </c>
      <c r="B43" s="6" t="s">
        <v>124</v>
      </c>
      <c r="C43" s="6" t="str">
        <f>CONCATENATE(Tableau14[[#This Row],[NOM]]," ",Tableau14[[#This Row],[PRENOM]])</f>
        <v>DOAN Elisabeth</v>
      </c>
      <c r="D43" s="7" t="s">
        <v>19</v>
      </c>
      <c r="E43" s="8" t="s">
        <v>125</v>
      </c>
      <c r="F43" s="9"/>
      <c r="G43" s="9"/>
      <c r="H43" s="10"/>
    </row>
    <row r="44" spans="1:8" ht="39.950000000000003" customHeight="1">
      <c r="A44" s="6" t="s">
        <v>126</v>
      </c>
      <c r="B44" s="6" t="s">
        <v>127</v>
      </c>
      <c r="C44" s="6" t="str">
        <f>CONCATENATE(Tableau14[[#This Row],[NOM]]," ",Tableau14[[#This Row],[PRENOM]])</f>
        <v>DOUAOUIA Lucien</v>
      </c>
      <c r="D44" s="7" t="s">
        <v>19</v>
      </c>
      <c r="E44" s="8" t="s">
        <v>128</v>
      </c>
      <c r="F44" s="9"/>
      <c r="G44" s="9"/>
      <c r="H44" s="10"/>
    </row>
    <row r="45" spans="1:8" ht="39.950000000000003" customHeight="1">
      <c r="A45" s="6" t="s">
        <v>129</v>
      </c>
      <c r="B45" s="6" t="s">
        <v>130</v>
      </c>
      <c r="C45" s="6" t="str">
        <f>CONCATENATE(Tableau14[[#This Row],[NOM]]," ",Tableau14[[#This Row],[PRENOM]])</f>
        <v>DUCHE Olivier</v>
      </c>
      <c r="D45" s="7" t="s">
        <v>19</v>
      </c>
      <c r="E45" s="8" t="s">
        <v>131</v>
      </c>
      <c r="F45" s="9"/>
      <c r="G45" s="9"/>
      <c r="H45" s="10"/>
    </row>
    <row r="46" spans="1:8" ht="39.950000000000003" customHeight="1">
      <c r="A46" s="6" t="s">
        <v>132</v>
      </c>
      <c r="B46" s="6" t="s">
        <v>133</v>
      </c>
      <c r="C46" s="6" t="str">
        <f>CONCATENATE(Tableau14[[#This Row],[NOM]]," ",Tableau14[[#This Row],[PRENOM]])</f>
        <v>ESCALES Laura</v>
      </c>
      <c r="D46" s="7" t="s">
        <v>19</v>
      </c>
      <c r="E46" s="8" t="s">
        <v>134</v>
      </c>
      <c r="F46" s="9"/>
      <c r="G46" s="9"/>
      <c r="H46" s="10"/>
    </row>
    <row r="47" spans="1:8" ht="39.950000000000003" customHeight="1">
      <c r="A47" s="11" t="s">
        <v>135</v>
      </c>
      <c r="B47" s="11" t="s">
        <v>136</v>
      </c>
      <c r="C47" s="11" t="str">
        <f>CONCATENATE(Tableau14[[#This Row],[NOM]]," ",Tableau14[[#This Row],[PRENOM]])</f>
        <v>EYNARD Patrick</v>
      </c>
      <c r="D47" s="12" t="s">
        <v>19</v>
      </c>
      <c r="E47" s="13" t="s">
        <v>137</v>
      </c>
      <c r="F47" s="14"/>
      <c r="G47" s="14"/>
      <c r="H47" s="15"/>
    </row>
    <row r="48" spans="1:8" ht="39.950000000000003" customHeight="1">
      <c r="A48" s="6" t="s">
        <v>138</v>
      </c>
      <c r="B48" s="6" t="s">
        <v>139</v>
      </c>
      <c r="C48" s="6" t="str">
        <f>CONCATENATE(Tableau14[[#This Row],[NOM]]," ",Tableau14[[#This Row],[PRENOM]])</f>
        <v>FABRE Cynthia</v>
      </c>
      <c r="D48" s="7" t="s">
        <v>19</v>
      </c>
      <c r="E48" s="8">
        <v>603538006</v>
      </c>
      <c r="F48" s="9"/>
      <c r="G48" s="9"/>
      <c r="H48" s="10"/>
    </row>
    <row r="49" spans="1:8" ht="39.950000000000003" customHeight="1">
      <c r="A49" s="6" t="s">
        <v>140</v>
      </c>
      <c r="B49" s="6" t="s">
        <v>141</v>
      </c>
      <c r="C49" s="6" t="str">
        <f>CONCATENATE(Tableau14[[#This Row],[NOM]]," ",Tableau14[[#This Row],[PRENOM]])</f>
        <v>FANCELLU Dominique</v>
      </c>
      <c r="D49" s="7" t="s">
        <v>9</v>
      </c>
      <c r="E49" s="8" t="s">
        <v>142</v>
      </c>
      <c r="F49" s="9"/>
      <c r="G49" s="9"/>
      <c r="H49" s="10"/>
    </row>
    <row r="50" spans="1:8" ht="39.950000000000003" customHeight="1">
      <c r="A50" s="6" t="s">
        <v>143</v>
      </c>
      <c r="B50" s="6" t="s">
        <v>87</v>
      </c>
      <c r="C50" s="6" t="str">
        <f>CONCATENATE(Tableau14[[#This Row],[NOM]]," ",Tableau14[[#This Row],[PRENOM]])</f>
        <v>FAURE Caroline</v>
      </c>
      <c r="D50" s="7" t="s">
        <v>19</v>
      </c>
      <c r="E50" s="8">
        <v>650442399</v>
      </c>
      <c r="F50" s="9"/>
      <c r="G50" s="9"/>
      <c r="H50" s="10"/>
    </row>
    <row r="51" spans="1:8" ht="39.950000000000003" customHeight="1">
      <c r="A51" s="6" t="s">
        <v>144</v>
      </c>
      <c r="B51" s="6" t="s">
        <v>145</v>
      </c>
      <c r="C51" s="6" t="str">
        <f>CONCATENATE(Tableau14[[#This Row],[NOM]]," ",Tableau14[[#This Row],[PRENOM]])</f>
        <v>FISCHER Frédérique</v>
      </c>
      <c r="D51" s="7" t="s">
        <v>19</v>
      </c>
      <c r="E51" s="8" t="s">
        <v>146</v>
      </c>
      <c r="F51" s="9"/>
      <c r="G51" s="9"/>
      <c r="H51" s="10"/>
    </row>
    <row r="52" spans="1:8" ht="39.950000000000003" customHeight="1">
      <c r="A52" s="6" t="s">
        <v>147</v>
      </c>
      <c r="B52" s="6" t="s">
        <v>148</v>
      </c>
      <c r="C52" s="6" t="str">
        <f>CONCATENATE(Tableau14[[#This Row],[NOM]]," ",Tableau14[[#This Row],[PRENOM]])</f>
        <v>FLEURY Alexandre</v>
      </c>
      <c r="D52" s="7" t="s">
        <v>9</v>
      </c>
      <c r="E52" s="8" t="s">
        <v>149</v>
      </c>
      <c r="F52" s="9"/>
      <c r="G52" s="9"/>
      <c r="H52" s="10"/>
    </row>
    <row r="53" spans="1:8" ht="39.950000000000003" customHeight="1">
      <c r="A53" s="6" t="s">
        <v>150</v>
      </c>
      <c r="B53" s="6" t="s">
        <v>151</v>
      </c>
      <c r="C53" s="6" t="str">
        <f>CONCATENATE(Tableau14[[#This Row],[NOM]]," ",Tableau14[[#This Row],[PRENOM]])</f>
        <v>FOURNIER Christophe</v>
      </c>
      <c r="D53" s="7" t="s">
        <v>152</v>
      </c>
      <c r="E53" s="8" t="s">
        <v>153</v>
      </c>
      <c r="F53" s="9"/>
      <c r="G53" s="9"/>
      <c r="H53" s="10"/>
    </row>
    <row r="54" spans="1:8" ht="39.950000000000003" customHeight="1">
      <c r="A54" s="6" t="s">
        <v>154</v>
      </c>
      <c r="B54" s="6" t="s">
        <v>71</v>
      </c>
      <c r="C54" s="6" t="str">
        <f>CONCATENATE(Tableau14[[#This Row],[NOM]]," ",Tableau14[[#This Row],[PRENOM]])</f>
        <v>GALLAIS  Loic</v>
      </c>
      <c r="D54" s="7" t="s">
        <v>9</v>
      </c>
      <c r="E54" s="8" t="s">
        <v>155</v>
      </c>
      <c r="F54" s="9"/>
      <c r="G54" s="9"/>
      <c r="H54" s="10"/>
    </row>
    <row r="55" spans="1:8" ht="39.950000000000003" customHeight="1">
      <c r="A55" s="6" t="s">
        <v>156</v>
      </c>
      <c r="B55" s="6" t="s">
        <v>68</v>
      </c>
      <c r="C55" s="6" t="str">
        <f>CONCATENATE(Tableau14[[#This Row],[NOM]]," ",Tableau14[[#This Row],[PRENOM]])</f>
        <v>GARDAIS Sylvie</v>
      </c>
      <c r="D55" s="7" t="s">
        <v>19</v>
      </c>
      <c r="E55" s="8" t="s">
        <v>157</v>
      </c>
      <c r="F55" s="9"/>
      <c r="G55" s="9"/>
      <c r="H55" s="10"/>
    </row>
    <row r="56" spans="1:8" ht="39.950000000000003" customHeight="1">
      <c r="A56" s="6" t="s">
        <v>158</v>
      </c>
      <c r="B56" s="6" t="s">
        <v>159</v>
      </c>
      <c r="C56" s="6" t="str">
        <f>CONCATENATE(Tableau14[[#This Row],[NOM]]," ",Tableau14[[#This Row],[PRENOM]])</f>
        <v>GARDES Eric</v>
      </c>
      <c r="D56" s="7" t="s">
        <v>19</v>
      </c>
      <c r="E56" s="8" t="s">
        <v>160</v>
      </c>
      <c r="F56" s="9"/>
      <c r="G56" s="9"/>
      <c r="H56" s="10"/>
    </row>
    <row r="57" spans="1:8" ht="39.950000000000003" customHeight="1">
      <c r="A57" s="6" t="s">
        <v>161</v>
      </c>
      <c r="B57" s="6" t="s">
        <v>162</v>
      </c>
      <c r="C57" s="6" t="str">
        <f>CONCATENATE(Tableau14[[#This Row],[NOM]]," ",Tableau14[[#This Row],[PRENOM]])</f>
        <v>GARDIOLLE Joelle</v>
      </c>
      <c r="D57" s="7" t="s">
        <v>19</v>
      </c>
      <c r="E57" s="8" t="s">
        <v>163</v>
      </c>
      <c r="F57" s="9"/>
      <c r="G57" s="9"/>
      <c r="H57" s="10"/>
    </row>
    <row r="58" spans="1:8" ht="39.950000000000003" customHeight="1">
      <c r="A58" s="6" t="s">
        <v>164</v>
      </c>
      <c r="B58" s="6" t="s">
        <v>165</v>
      </c>
      <c r="C58" s="6" t="str">
        <f>CONCATENATE(Tableau14[[#This Row],[NOM]]," ",Tableau14[[#This Row],[PRENOM]])</f>
        <v>GASPARI Julie</v>
      </c>
      <c r="D58" s="7" t="s">
        <v>19</v>
      </c>
      <c r="E58" s="8" t="s">
        <v>166</v>
      </c>
      <c r="F58" s="9"/>
      <c r="G58" s="9"/>
      <c r="H58" s="10"/>
    </row>
    <row r="59" spans="1:8" ht="39.950000000000003" customHeight="1">
      <c r="A59" s="6" t="s">
        <v>167</v>
      </c>
      <c r="B59" s="6" t="s">
        <v>168</v>
      </c>
      <c r="C59" s="6" t="str">
        <f>CONCATENATE(Tableau14[[#This Row],[NOM]]," ",Tableau14[[#This Row],[PRENOM]])</f>
        <v>GERENT  Anthony</v>
      </c>
      <c r="D59" s="7" t="s">
        <v>9</v>
      </c>
      <c r="E59" s="8" t="s">
        <v>169</v>
      </c>
      <c r="F59" s="9"/>
      <c r="G59" s="9"/>
      <c r="H59" s="10"/>
    </row>
    <row r="60" spans="1:8" ht="39.950000000000003" customHeight="1">
      <c r="A60" s="6" t="s">
        <v>170</v>
      </c>
      <c r="B60" s="6" t="s">
        <v>171</v>
      </c>
      <c r="C60" s="6" t="str">
        <f>CONCATENATE(Tableau14[[#This Row],[NOM]]," ",Tableau14[[#This Row],[PRENOM]])</f>
        <v>GHENDOUZ Samir</v>
      </c>
      <c r="D60" s="7" t="s">
        <v>19</v>
      </c>
      <c r="E60" s="8" t="s">
        <v>172</v>
      </c>
      <c r="F60" s="9"/>
      <c r="G60" s="9"/>
      <c r="H60" s="10"/>
    </row>
    <row r="61" spans="1:8" ht="39.950000000000003" customHeight="1">
      <c r="A61" s="6" t="s">
        <v>173</v>
      </c>
      <c r="B61" s="6" t="s">
        <v>174</v>
      </c>
      <c r="C61" s="6" t="str">
        <f>CONCATENATE(Tableau14[[#This Row],[NOM]]," ",Tableau14[[#This Row],[PRENOM]])</f>
        <v>GHISLAIN Guillaume</v>
      </c>
      <c r="D61" s="7" t="s">
        <v>9</v>
      </c>
      <c r="E61" s="8" t="s">
        <v>175</v>
      </c>
      <c r="F61" s="9"/>
      <c r="G61" s="9"/>
      <c r="H61" s="10"/>
    </row>
    <row r="62" spans="1:8" ht="39.950000000000003" customHeight="1">
      <c r="A62" s="6" t="s">
        <v>176</v>
      </c>
      <c r="B62" s="6" t="s">
        <v>177</v>
      </c>
      <c r="C62" s="6" t="str">
        <f>CONCATENATE(Tableau14[[#This Row],[NOM]]," ",Tableau14[[#This Row],[PRENOM]])</f>
        <v>GIAFFERI  Jean Paul</v>
      </c>
      <c r="D62" s="7" t="s">
        <v>152</v>
      </c>
      <c r="E62" s="8" t="s">
        <v>178</v>
      </c>
      <c r="F62" s="9"/>
      <c r="G62" s="9"/>
      <c r="H62" s="10"/>
    </row>
    <row r="63" spans="1:8" ht="39.950000000000003" customHeight="1">
      <c r="A63" s="6" t="s">
        <v>179</v>
      </c>
      <c r="B63" s="6" t="s">
        <v>180</v>
      </c>
      <c r="C63" s="6" t="str">
        <f>CONCATENATE(Tableau14[[#This Row],[NOM]]," ",Tableau14[[#This Row],[PRENOM]])</f>
        <v>GIARDI Sandra</v>
      </c>
      <c r="D63" s="7" t="s">
        <v>9</v>
      </c>
      <c r="E63" s="8" t="s">
        <v>181</v>
      </c>
      <c r="F63" s="9"/>
      <c r="G63" s="9"/>
      <c r="H63" s="10"/>
    </row>
    <row r="64" spans="1:8" ht="39.950000000000003" customHeight="1">
      <c r="A64" s="6" t="s">
        <v>182</v>
      </c>
      <c r="B64" s="6" t="s">
        <v>183</v>
      </c>
      <c r="C64" s="6" t="str">
        <f>CONCATENATE(Tableau14[[#This Row],[NOM]]," ",Tableau14[[#This Row],[PRENOM]])</f>
        <v>GOTCHEV Mikael</v>
      </c>
      <c r="D64" s="7" t="s">
        <v>19</v>
      </c>
      <c r="E64" s="8" t="s">
        <v>184</v>
      </c>
      <c r="F64" s="9"/>
      <c r="G64" s="9"/>
      <c r="H64" s="10"/>
    </row>
    <row r="65" spans="1:8" ht="39.950000000000003" customHeight="1">
      <c r="A65" s="6" t="s">
        <v>185</v>
      </c>
      <c r="B65" s="6" t="s">
        <v>186</v>
      </c>
      <c r="C65" s="6" t="str">
        <f>CONCATENATE(Tableau14[[#This Row],[NOM]]," ",Tableau14[[#This Row],[PRENOM]])</f>
        <v>GUENNOUN Youssef</v>
      </c>
      <c r="D65" s="7" t="s">
        <v>19</v>
      </c>
      <c r="E65" s="8" t="s">
        <v>187</v>
      </c>
      <c r="F65" s="9"/>
      <c r="G65" s="9"/>
      <c r="H65" s="10"/>
    </row>
    <row r="66" spans="1:8" ht="39.950000000000003" customHeight="1">
      <c r="A66" s="11" t="s">
        <v>188</v>
      </c>
      <c r="B66" s="11" t="s">
        <v>189</v>
      </c>
      <c r="C66" s="11" t="str">
        <f>CONCATENATE(Tableau14[[#This Row],[NOM]]," ",Tableau14[[#This Row],[PRENOM]])</f>
        <v>HELMER Robert</v>
      </c>
      <c r="D66" s="12" t="s">
        <v>152</v>
      </c>
      <c r="E66" s="13" t="s">
        <v>190</v>
      </c>
      <c r="F66" s="14"/>
      <c r="G66" s="14"/>
      <c r="H66" s="15"/>
    </row>
    <row r="67" spans="1:8" ht="39.950000000000003" customHeight="1">
      <c r="A67" s="6" t="s">
        <v>191</v>
      </c>
      <c r="B67" s="6" t="s">
        <v>192</v>
      </c>
      <c r="C67" s="6" t="str">
        <f>CONCATENATE(Tableau14[[#This Row],[NOM]]," ",Tableau14[[#This Row],[PRENOM]])</f>
        <v>HIRSCH  Carole</v>
      </c>
      <c r="D67" s="7" t="s">
        <v>19</v>
      </c>
      <c r="E67" s="8" t="s">
        <v>193</v>
      </c>
      <c r="F67" s="9"/>
      <c r="G67" s="9"/>
      <c r="H67" s="10"/>
    </row>
    <row r="68" spans="1:8" ht="39.950000000000003" customHeight="1">
      <c r="A68" s="6" t="s">
        <v>194</v>
      </c>
      <c r="B68" s="6" t="s">
        <v>195</v>
      </c>
      <c r="C68" s="6" t="str">
        <f>CONCATENATE(Tableau14[[#This Row],[NOM]]," ",Tableau14[[#This Row],[PRENOM]])</f>
        <v>IMPELLIZERI Tristan</v>
      </c>
      <c r="D68" s="7" t="s">
        <v>19</v>
      </c>
      <c r="E68" s="8" t="s">
        <v>196</v>
      </c>
      <c r="F68" s="9"/>
      <c r="G68" s="9"/>
      <c r="H68" s="10"/>
    </row>
    <row r="69" spans="1:8" ht="39.950000000000003" customHeight="1">
      <c r="A69" s="6" t="s">
        <v>197</v>
      </c>
      <c r="B69" s="6" t="s">
        <v>198</v>
      </c>
      <c r="C69" s="6" t="str">
        <f>CONCATENATE(Tableau14[[#This Row],[NOM]]," ",Tableau14[[#This Row],[PRENOM]])</f>
        <v>JAKUBOWSKI Xavier</v>
      </c>
      <c r="D69" s="7" t="s">
        <v>9</v>
      </c>
      <c r="E69" s="8" t="s">
        <v>199</v>
      </c>
      <c r="F69" s="9"/>
      <c r="G69" s="9"/>
      <c r="H69" s="10"/>
    </row>
    <row r="70" spans="1:8" ht="39.950000000000003" customHeight="1">
      <c r="A70" s="6" t="s">
        <v>200</v>
      </c>
      <c r="B70" s="6" t="s">
        <v>165</v>
      </c>
      <c r="C70" s="6" t="str">
        <f>CONCATENATE(Tableau14[[#This Row],[NOM]]," ",Tableau14[[#This Row],[PRENOM]])</f>
        <v>JAWORSKI Julie</v>
      </c>
      <c r="D70" s="7" t="s">
        <v>19</v>
      </c>
      <c r="E70" s="8" t="s">
        <v>201</v>
      </c>
      <c r="F70" s="9"/>
      <c r="G70" s="9"/>
      <c r="H70" s="10"/>
    </row>
    <row r="71" spans="1:8" ht="39.950000000000003" customHeight="1">
      <c r="A71" s="11" t="s">
        <v>202</v>
      </c>
      <c r="B71" s="11" t="s">
        <v>203</v>
      </c>
      <c r="C71" s="11" t="str">
        <f>CONCATENATE(Tableau14[[#This Row],[NOM]]," ",Tableau14[[#This Row],[PRENOM]])</f>
        <v>JIMENEZ Tony</v>
      </c>
      <c r="D71" s="12" t="s">
        <v>19</v>
      </c>
      <c r="E71" s="13" t="s">
        <v>204</v>
      </c>
      <c r="F71" s="14"/>
      <c r="G71" s="14"/>
      <c r="H71" s="15"/>
    </row>
    <row r="72" spans="1:8" ht="39.950000000000003" customHeight="1">
      <c r="A72" s="11" t="s">
        <v>205</v>
      </c>
      <c r="B72" s="11" t="s">
        <v>206</v>
      </c>
      <c r="C72" s="11" t="str">
        <f>CONCATENATE(Tableau14[[#This Row],[NOM]]," ",Tableau14[[#This Row],[PRENOM]])</f>
        <v>JOUVE Marie Danielle</v>
      </c>
      <c r="D72" s="12" t="s">
        <v>152</v>
      </c>
      <c r="E72" s="13" t="s">
        <v>207</v>
      </c>
      <c r="F72" s="14"/>
      <c r="G72" s="14"/>
      <c r="H72" s="15"/>
    </row>
    <row r="73" spans="1:8" ht="39.950000000000003" customHeight="1">
      <c r="A73" s="6" t="s">
        <v>208</v>
      </c>
      <c r="B73" s="6" t="s">
        <v>209</v>
      </c>
      <c r="C73" s="6" t="str">
        <f>CONCATENATE(Tableau14[[#This Row],[NOM]]," ",Tableau14[[#This Row],[PRENOM]])</f>
        <v>KHELIL Ahmed</v>
      </c>
      <c r="D73" s="7" t="s">
        <v>9</v>
      </c>
      <c r="E73" s="8" t="s">
        <v>210</v>
      </c>
      <c r="F73" s="9"/>
      <c r="G73" s="9"/>
      <c r="H73" s="10"/>
    </row>
    <row r="74" spans="1:8" ht="39.950000000000003" customHeight="1">
      <c r="A74" s="11" t="s">
        <v>211</v>
      </c>
      <c r="B74" s="11" t="s">
        <v>212</v>
      </c>
      <c r="C74" s="11" t="str">
        <f>CONCATENATE(Tableau14[[#This Row],[NOM]]," ",Tableau14[[#This Row],[PRENOM]])</f>
        <v>LALLEMENT Jennifer</v>
      </c>
      <c r="D74" s="12" t="s">
        <v>152</v>
      </c>
      <c r="E74" s="13" t="s">
        <v>213</v>
      </c>
      <c r="F74" s="14"/>
      <c r="G74" s="14"/>
      <c r="H74" s="15"/>
    </row>
    <row r="75" spans="1:8" ht="39.950000000000003" customHeight="1">
      <c r="A75" s="6" t="s">
        <v>214</v>
      </c>
      <c r="B75" s="6" t="s">
        <v>215</v>
      </c>
      <c r="C75" s="6" t="str">
        <f>CONCATENATE(Tableau14[[#This Row],[NOM]]," ",Tableau14[[#This Row],[PRENOM]])</f>
        <v>LANG  Jerome</v>
      </c>
      <c r="D75" s="7" t="s">
        <v>19</v>
      </c>
      <c r="E75" s="8" t="s">
        <v>216</v>
      </c>
      <c r="F75" s="9"/>
      <c r="G75" s="9"/>
      <c r="H75" s="10"/>
    </row>
    <row r="76" spans="1:8" ht="39.950000000000003" customHeight="1">
      <c r="A76" s="6" t="s">
        <v>217</v>
      </c>
      <c r="B76" s="6" t="s">
        <v>218</v>
      </c>
      <c r="C76" s="6" t="str">
        <f>CONCATENATE(Tableau14[[#This Row],[NOM]]," ",Tableau14[[#This Row],[PRENOM]])</f>
        <v>LAPEYRE Cyrille</v>
      </c>
      <c r="D76" s="7" t="s">
        <v>9</v>
      </c>
      <c r="E76" s="8" t="s">
        <v>219</v>
      </c>
      <c r="F76" s="9"/>
      <c r="G76" s="9"/>
      <c r="H76" s="10"/>
    </row>
    <row r="77" spans="1:8" ht="39.950000000000003" customHeight="1">
      <c r="A77" s="6" t="s">
        <v>220</v>
      </c>
      <c r="B77" s="6" t="s">
        <v>221</v>
      </c>
      <c r="C77" s="6" t="str">
        <f>CONCATENATE(Tableau14[[#This Row],[NOM]]," ",Tableau14[[#This Row],[PRENOM]])</f>
        <v>LAPOTRE Bruno</v>
      </c>
      <c r="D77" s="7" t="s">
        <v>19</v>
      </c>
      <c r="E77" s="8" t="s">
        <v>222</v>
      </c>
      <c r="F77" s="9"/>
      <c r="G77" s="9"/>
      <c r="H77" s="10"/>
    </row>
    <row r="78" spans="1:8" ht="39.950000000000003" customHeight="1">
      <c r="A78" s="6" t="s">
        <v>220</v>
      </c>
      <c r="B78" s="6" t="s">
        <v>223</v>
      </c>
      <c r="C78" s="6" t="str">
        <f>CONCATENATE(Tableau14[[#This Row],[NOM]]," ",Tableau14[[#This Row],[PRENOM]])</f>
        <v>LAPOTRE Clement</v>
      </c>
      <c r="D78" s="7" t="s">
        <v>9</v>
      </c>
      <c r="E78" s="8" t="s">
        <v>224</v>
      </c>
      <c r="F78" s="9"/>
      <c r="G78" s="9"/>
      <c r="H78" s="10"/>
    </row>
    <row r="79" spans="1:8" ht="39.950000000000003" customHeight="1">
      <c r="A79" s="6" t="s">
        <v>220</v>
      </c>
      <c r="B79" s="6" t="s">
        <v>165</v>
      </c>
      <c r="C79" s="6" t="str">
        <f>CONCATENATE(Tableau14[[#This Row],[NOM]]," ",Tableau14[[#This Row],[PRENOM]])</f>
        <v>LAPOTRE Julie</v>
      </c>
      <c r="D79" s="7" t="s">
        <v>19</v>
      </c>
      <c r="E79" s="8" t="s">
        <v>225</v>
      </c>
      <c r="F79" s="9"/>
      <c r="G79" s="9"/>
      <c r="H79" s="10"/>
    </row>
    <row r="80" spans="1:8" ht="39.950000000000003" customHeight="1">
      <c r="A80" s="6" t="s">
        <v>226</v>
      </c>
      <c r="B80" s="6" t="s">
        <v>227</v>
      </c>
      <c r="C80" s="6" t="str">
        <f>CONCATENATE(Tableau14[[#This Row],[NOM]]," ",Tableau14[[#This Row],[PRENOM]])</f>
        <v>LARRUE Steven</v>
      </c>
      <c r="D80" s="7" t="s">
        <v>19</v>
      </c>
      <c r="E80" s="8" t="s">
        <v>228</v>
      </c>
      <c r="F80" s="9"/>
      <c r="G80" s="9"/>
      <c r="H80" s="10"/>
    </row>
    <row r="81" spans="1:8" ht="39.950000000000003" customHeight="1">
      <c r="A81" s="6" t="s">
        <v>229</v>
      </c>
      <c r="B81" s="6" t="s">
        <v>230</v>
      </c>
      <c r="C81" s="6" t="str">
        <f>CONCATENATE(Tableau14[[#This Row],[NOM]]," ",Tableau14[[#This Row],[PRENOM]])</f>
        <v>LE GALL Cedric</v>
      </c>
      <c r="D81" s="7" t="s">
        <v>9</v>
      </c>
      <c r="E81" s="8" t="s">
        <v>231</v>
      </c>
      <c r="F81" s="9"/>
      <c r="G81" s="9"/>
      <c r="H81" s="10"/>
    </row>
    <row r="82" spans="1:8" ht="39.950000000000003" customHeight="1">
      <c r="A82" s="6" t="s">
        <v>232</v>
      </c>
      <c r="B82" s="6" t="s">
        <v>233</v>
      </c>
      <c r="C82" s="6" t="str">
        <f>CONCATENATE(Tableau14[[#This Row],[NOM]]," ",Tableau14[[#This Row],[PRENOM]])</f>
        <v>LE GALL  Thibault</v>
      </c>
      <c r="D82" s="7" t="s">
        <v>19</v>
      </c>
      <c r="E82" s="8" t="s">
        <v>231</v>
      </c>
      <c r="F82" s="9"/>
      <c r="G82" s="9"/>
      <c r="H82" s="10"/>
    </row>
    <row r="83" spans="1:8" ht="39.950000000000003" customHeight="1">
      <c r="A83" s="6" t="s">
        <v>234</v>
      </c>
      <c r="B83" s="6" t="s">
        <v>68</v>
      </c>
      <c r="C83" s="6" t="str">
        <f>CONCATENATE(Tableau14[[#This Row],[NOM]]," ",Tableau14[[#This Row],[PRENOM]])</f>
        <v>LECONTE Sylvie</v>
      </c>
      <c r="D83" s="7" t="s">
        <v>19</v>
      </c>
      <c r="E83" s="8" t="s">
        <v>235</v>
      </c>
      <c r="F83" s="9"/>
      <c r="G83" s="9"/>
      <c r="H83" s="10"/>
    </row>
    <row r="84" spans="1:8" ht="39.950000000000003" customHeight="1">
      <c r="A84" s="6" t="s">
        <v>236</v>
      </c>
      <c r="B84" s="6" t="s">
        <v>237</v>
      </c>
      <c r="C84" s="6" t="str">
        <f>CONCATENATE(Tableau14[[#This Row],[NOM]]," ",Tableau14[[#This Row],[PRENOM]])</f>
        <v>LECREURER Cyndi</v>
      </c>
      <c r="D84" s="7" t="s">
        <v>19</v>
      </c>
      <c r="E84" s="8" t="s">
        <v>238</v>
      </c>
      <c r="F84" s="9"/>
      <c r="G84" s="9"/>
      <c r="H84" s="10"/>
    </row>
    <row r="85" spans="1:8" ht="39.950000000000003" customHeight="1">
      <c r="A85" s="6" t="s">
        <v>239</v>
      </c>
      <c r="B85" s="6" t="s">
        <v>240</v>
      </c>
      <c r="C85" s="6" t="str">
        <f>CONCATENATE(Tableau14[[#This Row],[NOM]]," ",Tableau14[[#This Row],[PRENOM]])</f>
        <v>LEUWERS Myriam</v>
      </c>
      <c r="D85" s="7" t="s">
        <v>241</v>
      </c>
      <c r="E85" s="8" t="s">
        <v>242</v>
      </c>
      <c r="F85" s="9"/>
      <c r="G85" s="9"/>
      <c r="H85" s="10"/>
    </row>
    <row r="86" spans="1:8" ht="39.950000000000003" customHeight="1">
      <c r="A86" s="6" t="s">
        <v>243</v>
      </c>
      <c r="B86" s="6" t="s">
        <v>141</v>
      </c>
      <c r="C86" s="6" t="str">
        <f>CONCATENATE(Tableau14[[#This Row],[NOM]]," ",Tableau14[[#This Row],[PRENOM]])</f>
        <v>LLORCA Dominique</v>
      </c>
      <c r="D86" s="7" t="s">
        <v>19</v>
      </c>
      <c r="E86" s="8" t="s">
        <v>244</v>
      </c>
      <c r="F86" s="9"/>
      <c r="G86" s="9"/>
      <c r="H86" s="10"/>
    </row>
    <row r="87" spans="1:8" ht="39.950000000000003" customHeight="1">
      <c r="A87" s="6" t="s">
        <v>243</v>
      </c>
      <c r="B87" s="6" t="s">
        <v>245</v>
      </c>
      <c r="C87" s="6" t="str">
        <f>CONCATENATE(Tableau14[[#This Row],[NOM]]," ",Tableau14[[#This Row],[PRENOM]])</f>
        <v>LLORCA Laetitia</v>
      </c>
      <c r="D87" s="7" t="s">
        <v>19</v>
      </c>
      <c r="E87" s="8" t="s">
        <v>246</v>
      </c>
      <c r="F87" s="9"/>
      <c r="G87" s="9"/>
      <c r="H87" s="10"/>
    </row>
    <row r="88" spans="1:8" ht="39.950000000000003" customHeight="1">
      <c r="A88" s="6" t="s">
        <v>247</v>
      </c>
      <c r="B88" s="6" t="s">
        <v>248</v>
      </c>
      <c r="C88" s="6" t="str">
        <f>CONCATENATE(Tableau14[[#This Row],[NOM]]," ",Tableau14[[#This Row],[PRENOM]])</f>
        <v>LORIA Jean-Jacques</v>
      </c>
      <c r="D88" s="7" t="s">
        <v>152</v>
      </c>
      <c r="E88" s="8" t="s">
        <v>249</v>
      </c>
      <c r="F88" s="9"/>
      <c r="G88" s="9"/>
      <c r="H88" s="10"/>
    </row>
    <row r="89" spans="1:8" ht="39.950000000000003" customHeight="1">
      <c r="A89" s="11" t="s">
        <v>250</v>
      </c>
      <c r="B89" s="11" t="s">
        <v>251</v>
      </c>
      <c r="C89" s="11" t="str">
        <f>CONCATENATE(Tableau14[[#This Row],[NOM]]," ",Tableau14[[#This Row],[PRENOM]])</f>
        <v>LOUCHE  Séverine</v>
      </c>
      <c r="D89" s="12" t="s">
        <v>19</v>
      </c>
      <c r="E89" s="13" t="s">
        <v>252</v>
      </c>
      <c r="F89" s="14"/>
      <c r="G89" s="14"/>
      <c r="H89" s="15"/>
    </row>
    <row r="90" spans="1:8" ht="39.950000000000003" customHeight="1">
      <c r="A90" s="6" t="s">
        <v>253</v>
      </c>
      <c r="B90" s="6" t="s">
        <v>254</v>
      </c>
      <c r="C90" s="6" t="str">
        <f>CONCATENATE(Tableau14[[#This Row],[NOM]]," ",Tableau14[[#This Row],[PRENOM]])</f>
        <v>LUGROS Noémie</v>
      </c>
      <c r="D90" s="7" t="s">
        <v>19</v>
      </c>
      <c r="E90" s="8" t="s">
        <v>255</v>
      </c>
      <c r="F90" s="9"/>
      <c r="G90" s="9"/>
      <c r="H90" s="10"/>
    </row>
    <row r="91" spans="1:8" ht="39.950000000000003" customHeight="1">
      <c r="A91" s="6" t="s">
        <v>256</v>
      </c>
      <c r="B91" s="6" t="s">
        <v>257</v>
      </c>
      <c r="C91" s="6" t="str">
        <f>CONCATENATE(Tableau14[[#This Row],[NOM]]," ",Tableau14[[#This Row],[PRENOM]])</f>
        <v>MARRONE Thomas</v>
      </c>
      <c r="D91" s="7" t="s">
        <v>19</v>
      </c>
      <c r="E91" s="8" t="s">
        <v>258</v>
      </c>
      <c r="F91" s="9"/>
      <c r="G91" s="9"/>
      <c r="H91" s="10"/>
    </row>
    <row r="92" spans="1:8" ht="39.950000000000003" customHeight="1">
      <c r="A92" s="6" t="s">
        <v>259</v>
      </c>
      <c r="B92" s="6" t="s">
        <v>260</v>
      </c>
      <c r="C92" s="6" t="str">
        <f>CONCATENATE(Tableau14[[#This Row],[NOM]]," ",Tableau14[[#This Row],[PRENOM]])</f>
        <v>MARTIN CUESTA Maria</v>
      </c>
      <c r="D92" s="7" t="s">
        <v>19</v>
      </c>
      <c r="E92" s="8" t="s">
        <v>261</v>
      </c>
      <c r="F92" s="9"/>
      <c r="G92" s="9"/>
      <c r="H92" s="10"/>
    </row>
    <row r="93" spans="1:8" ht="39.950000000000003" customHeight="1">
      <c r="A93" s="6" t="s">
        <v>262</v>
      </c>
      <c r="B93" s="6" t="s">
        <v>263</v>
      </c>
      <c r="C93" s="6" t="str">
        <f>CONCATENATE(Tableau14[[#This Row],[NOM]]," ",Tableau14[[#This Row],[PRENOM]])</f>
        <v>MATIAS David</v>
      </c>
      <c r="D93" s="7" t="s">
        <v>9</v>
      </c>
      <c r="E93" s="8" t="s">
        <v>264</v>
      </c>
      <c r="F93" s="9"/>
      <c r="G93" s="9"/>
      <c r="H93" s="10"/>
    </row>
    <row r="94" spans="1:8" ht="39.950000000000003" customHeight="1">
      <c r="A94" s="6" t="s">
        <v>265</v>
      </c>
      <c r="B94" s="6" t="s">
        <v>266</v>
      </c>
      <c r="C94" s="6" t="str">
        <f>CONCATENATE(Tableau14[[#This Row],[NOM]]," ",Tableau14[[#This Row],[PRENOM]])</f>
        <v>MAURIN Angelique</v>
      </c>
      <c r="D94" s="7" t="s">
        <v>9</v>
      </c>
      <c r="E94" s="8">
        <v>612932201</v>
      </c>
      <c r="F94" s="9"/>
      <c r="G94" s="9"/>
      <c r="H94" s="10"/>
    </row>
    <row r="95" spans="1:8" ht="39.950000000000003" customHeight="1">
      <c r="A95" s="6" t="s">
        <v>267</v>
      </c>
      <c r="B95" s="6" t="s">
        <v>268</v>
      </c>
      <c r="C95" s="6" t="str">
        <f>CONCATENATE(Tableau14[[#This Row],[NOM]]," ",Tableau14[[#This Row],[PRENOM]])</f>
        <v>MAZAS Pascal</v>
      </c>
      <c r="D95" s="7" t="s">
        <v>19</v>
      </c>
      <c r="E95" s="8" t="s">
        <v>269</v>
      </c>
      <c r="F95" s="9"/>
      <c r="G95" s="9"/>
      <c r="H95" s="10"/>
    </row>
    <row r="96" spans="1:8" ht="39.950000000000003" customHeight="1">
      <c r="A96" s="6" t="s">
        <v>267</v>
      </c>
      <c r="B96" s="6" t="s">
        <v>270</v>
      </c>
      <c r="C96" s="6" t="str">
        <f>CONCATENATE(Tableau14[[#This Row],[NOM]]," ",Tableau14[[#This Row],[PRENOM]])</f>
        <v>MAZAS Philippe</v>
      </c>
      <c r="D96" s="7" t="s">
        <v>19</v>
      </c>
      <c r="E96" s="8" t="s">
        <v>271</v>
      </c>
      <c r="F96" s="9"/>
      <c r="G96" s="9"/>
      <c r="H96" s="10"/>
    </row>
    <row r="97" spans="1:8" ht="39.950000000000003" customHeight="1">
      <c r="A97" s="6" t="s">
        <v>272</v>
      </c>
      <c r="B97" s="6" t="s">
        <v>273</v>
      </c>
      <c r="C97" s="6" t="str">
        <f>CONCATENATE(Tableau14[[#This Row],[NOM]]," ",Tableau14[[#This Row],[PRENOM]])</f>
        <v>MAZY André</v>
      </c>
      <c r="D97" s="7" t="s">
        <v>19</v>
      </c>
      <c r="E97" s="8" t="s">
        <v>274</v>
      </c>
      <c r="F97" s="9"/>
      <c r="G97" s="9"/>
      <c r="H97" s="10"/>
    </row>
    <row r="98" spans="1:8" ht="39.950000000000003" customHeight="1">
      <c r="A98" s="6" t="s">
        <v>275</v>
      </c>
      <c r="B98" s="6" t="s">
        <v>276</v>
      </c>
      <c r="C98" s="6" t="str">
        <f>CONCATENATE(Tableau14[[#This Row],[NOM]]," ",Tableau14[[#This Row],[PRENOM]])</f>
        <v>MENEGATTI Jessica</v>
      </c>
      <c r="D98" s="7" t="s">
        <v>9</v>
      </c>
      <c r="E98" s="8" t="s">
        <v>277</v>
      </c>
      <c r="F98" s="9"/>
      <c r="G98" s="9"/>
      <c r="H98" s="10"/>
    </row>
    <row r="99" spans="1:8" ht="39.950000000000003" customHeight="1">
      <c r="A99" s="6" t="s">
        <v>278</v>
      </c>
      <c r="B99" s="6" t="s">
        <v>55</v>
      </c>
      <c r="C99" s="6" t="str">
        <f>CONCATENATE(Tableau14[[#This Row],[NOM]]," ",Tableau14[[#This Row],[PRENOM]])</f>
        <v>MISSET  Wilfried</v>
      </c>
      <c r="D99" s="7" t="s">
        <v>19</v>
      </c>
      <c r="E99" s="8" t="s">
        <v>279</v>
      </c>
      <c r="F99" s="9"/>
      <c r="G99" s="9"/>
      <c r="H99" s="10"/>
    </row>
    <row r="100" spans="1:8" ht="39.950000000000003" customHeight="1">
      <c r="A100" s="6" t="s">
        <v>280</v>
      </c>
      <c r="B100" s="6" t="s">
        <v>281</v>
      </c>
      <c r="C100" s="6" t="str">
        <f>CONCATENATE(Tableau14[[#This Row],[NOM]]," ",Tableau14[[#This Row],[PRENOM]])</f>
        <v>OUSSAID Karim</v>
      </c>
      <c r="D100" s="7" t="s">
        <v>9</v>
      </c>
      <c r="E100" s="8" t="s">
        <v>282</v>
      </c>
      <c r="F100" s="9"/>
      <c r="G100" s="9"/>
      <c r="H100" s="10"/>
    </row>
    <row r="101" spans="1:8" ht="39.950000000000003" customHeight="1">
      <c r="A101" s="6" t="s">
        <v>283</v>
      </c>
      <c r="B101" s="6" t="s">
        <v>284</v>
      </c>
      <c r="C101" s="6" t="str">
        <f>CONCATENATE(Tableau14[[#This Row],[NOM]]," ",Tableau14[[#This Row],[PRENOM]])</f>
        <v>PALMER Kevin</v>
      </c>
      <c r="D101" s="7" t="s">
        <v>9</v>
      </c>
      <c r="E101" s="8" t="s">
        <v>285</v>
      </c>
      <c r="F101" s="9"/>
      <c r="G101" s="9"/>
      <c r="H101" s="10"/>
    </row>
    <row r="102" spans="1:8" ht="39.950000000000003" customHeight="1">
      <c r="A102" s="6" t="s">
        <v>286</v>
      </c>
      <c r="B102" s="6" t="s">
        <v>94</v>
      </c>
      <c r="C102" s="6" t="str">
        <f>CONCATENATE(Tableau14[[#This Row],[NOM]]," ",Tableau14[[#This Row],[PRENOM]])</f>
        <v>PEREZ  Thierry</v>
      </c>
      <c r="D102" s="7" t="s">
        <v>9</v>
      </c>
      <c r="E102" s="8" t="s">
        <v>287</v>
      </c>
      <c r="F102" s="9"/>
      <c r="G102" s="9"/>
      <c r="H102" s="10"/>
    </row>
    <row r="103" spans="1:8" ht="39.950000000000003" customHeight="1">
      <c r="A103" s="6" t="s">
        <v>288</v>
      </c>
      <c r="B103" s="6" t="s">
        <v>289</v>
      </c>
      <c r="C103" s="6" t="str">
        <f>CONCATENATE(Tableau14[[#This Row],[NOM]]," ",Tableau14[[#This Row],[PRENOM]])</f>
        <v>PINGAL Jordan</v>
      </c>
      <c r="D103" s="7" t="s">
        <v>19</v>
      </c>
      <c r="E103" s="8" t="s">
        <v>290</v>
      </c>
      <c r="F103" s="9"/>
      <c r="G103" s="9"/>
      <c r="H103" s="10"/>
    </row>
    <row r="104" spans="1:8" ht="39.950000000000003" customHeight="1">
      <c r="A104" s="6" t="s">
        <v>291</v>
      </c>
      <c r="B104" s="6" t="s">
        <v>133</v>
      </c>
      <c r="C104" s="6" t="str">
        <f>CONCATENATE(Tableau14[[#This Row],[NOM]]," ",Tableau14[[#This Row],[PRENOM]])</f>
        <v>PIRRELO Laura</v>
      </c>
      <c r="D104" s="7" t="s">
        <v>19</v>
      </c>
      <c r="E104" s="8">
        <v>671350646</v>
      </c>
      <c r="F104" s="9"/>
      <c r="G104" s="9"/>
      <c r="H104" s="10"/>
    </row>
    <row r="105" spans="1:8" ht="39.950000000000003" customHeight="1">
      <c r="A105" s="6" t="s">
        <v>292</v>
      </c>
      <c r="B105" s="6" t="s">
        <v>293</v>
      </c>
      <c r="C105" s="6" t="str">
        <f>CONCATENATE(Tableau14[[#This Row],[NOM]]," ",Tableau14[[#This Row],[PRENOM]])</f>
        <v>PLATZEK Axel</v>
      </c>
      <c r="D105" s="7" t="s">
        <v>19</v>
      </c>
      <c r="E105" s="8" t="s">
        <v>294</v>
      </c>
      <c r="F105" s="9"/>
      <c r="G105" s="9"/>
      <c r="H105" s="10"/>
    </row>
    <row r="106" spans="1:8" ht="39.950000000000003" customHeight="1">
      <c r="A106" s="6" t="s">
        <v>295</v>
      </c>
      <c r="B106" s="6" t="s">
        <v>268</v>
      </c>
      <c r="C106" s="6" t="str">
        <f>CONCATENATE(Tableau14[[#This Row],[NOM]]," ",Tableau14[[#This Row],[PRENOM]])</f>
        <v>PLUTONI Pascal</v>
      </c>
      <c r="D106" s="7" t="s">
        <v>19</v>
      </c>
      <c r="E106" s="8" t="s">
        <v>296</v>
      </c>
      <c r="F106" s="9"/>
      <c r="G106" s="9"/>
      <c r="H106" s="10"/>
    </row>
    <row r="107" spans="1:8" ht="39.950000000000003" customHeight="1">
      <c r="A107" s="6" t="s">
        <v>297</v>
      </c>
      <c r="B107" s="6" t="s">
        <v>298</v>
      </c>
      <c r="C107" s="6" t="str">
        <f>CONCATENATE(Tableau14[[#This Row],[NOM]]," ",Tableau14[[#This Row],[PRENOM]])</f>
        <v>POLIZZI Aurelie</v>
      </c>
      <c r="D107" s="7" t="s">
        <v>19</v>
      </c>
      <c r="E107" s="8" t="s">
        <v>299</v>
      </c>
      <c r="F107" s="9"/>
      <c r="G107" s="9"/>
      <c r="H107" s="10"/>
    </row>
    <row r="108" spans="1:8" ht="39.950000000000003" customHeight="1">
      <c r="A108" s="6" t="s">
        <v>300</v>
      </c>
      <c r="B108" s="6" t="s">
        <v>301</v>
      </c>
      <c r="C108" s="6" t="str">
        <f>CONCATENATE(Tableau14[[#This Row],[NOM]]," ",Tableau14[[#This Row],[PRENOM]])</f>
        <v>POULAIN Emmanuel</v>
      </c>
      <c r="D108" s="7" t="s">
        <v>9</v>
      </c>
      <c r="E108" s="8" t="s">
        <v>302</v>
      </c>
      <c r="F108" s="9"/>
      <c r="G108" s="9"/>
      <c r="H108" s="10"/>
    </row>
    <row r="109" spans="1:8" ht="39.950000000000003" customHeight="1">
      <c r="A109" s="6" t="s">
        <v>303</v>
      </c>
      <c r="B109" s="6" t="s">
        <v>304</v>
      </c>
      <c r="C109" s="6" t="str">
        <f>CONCATENATE(Tableau14[[#This Row],[NOM]]," ",Tableau14[[#This Row],[PRENOM]])</f>
        <v>PROFETI Aurelien</v>
      </c>
      <c r="D109" s="7" t="s">
        <v>9</v>
      </c>
      <c r="E109" s="8" t="s">
        <v>305</v>
      </c>
      <c r="F109" s="9"/>
      <c r="G109" s="9"/>
      <c r="H109" s="10"/>
    </row>
    <row r="110" spans="1:8" ht="39.950000000000003" customHeight="1">
      <c r="A110" s="6" t="s">
        <v>306</v>
      </c>
      <c r="B110" s="6" t="s">
        <v>133</v>
      </c>
      <c r="C110" s="6" t="str">
        <f>CONCATENATE(Tableau14[[#This Row],[NOM]]," ",Tableau14[[#This Row],[PRENOM]])</f>
        <v>PUSET Laura</v>
      </c>
      <c r="D110" s="7" t="s">
        <v>19</v>
      </c>
      <c r="E110" s="8" t="s">
        <v>307</v>
      </c>
      <c r="F110" s="9"/>
      <c r="G110" s="9"/>
      <c r="H110" s="10"/>
    </row>
    <row r="111" spans="1:8" ht="39.950000000000003" customHeight="1">
      <c r="A111" s="6" t="s">
        <v>308</v>
      </c>
      <c r="B111" s="6" t="s">
        <v>309</v>
      </c>
      <c r="C111" s="6" t="str">
        <f>CONCATENATE(Tableau14[[#This Row],[NOM]]," ",Tableau14[[#This Row],[PRENOM]])</f>
        <v>RAGUES Raphael</v>
      </c>
      <c r="D111" s="7" t="s">
        <v>19</v>
      </c>
      <c r="E111" s="8" t="s">
        <v>310</v>
      </c>
      <c r="F111" s="9"/>
      <c r="G111" s="9"/>
      <c r="H111" s="10"/>
    </row>
    <row r="112" spans="1:8" ht="39.950000000000003" customHeight="1">
      <c r="A112" s="6" t="s">
        <v>311</v>
      </c>
      <c r="B112" s="6" t="s">
        <v>312</v>
      </c>
      <c r="C112" s="6" t="str">
        <f>CONCATENATE(Tableau14[[#This Row],[NOM]]," ",Tableau14[[#This Row],[PRENOM]])</f>
        <v>RAVEL Lionel</v>
      </c>
      <c r="D112" s="7" t="s">
        <v>9</v>
      </c>
      <c r="E112" s="8" t="s">
        <v>313</v>
      </c>
      <c r="F112" s="9"/>
      <c r="G112" s="9"/>
      <c r="H112" s="10"/>
    </row>
    <row r="113" spans="1:8" ht="39.950000000000003" customHeight="1">
      <c r="A113" s="6" t="s">
        <v>314</v>
      </c>
      <c r="B113" s="6" t="s">
        <v>130</v>
      </c>
      <c r="C113" s="6" t="str">
        <f>CONCATENATE(Tableau14[[#This Row],[NOM]]," ",Tableau14[[#This Row],[PRENOM]])</f>
        <v>RIZZARDINI Olivier</v>
      </c>
      <c r="D113" s="7" t="s">
        <v>9</v>
      </c>
      <c r="E113" s="8" t="s">
        <v>315</v>
      </c>
      <c r="F113" s="9"/>
      <c r="G113" s="9"/>
      <c r="H113" s="10"/>
    </row>
    <row r="114" spans="1:8" ht="39.950000000000003" customHeight="1">
      <c r="A114" s="6" t="s">
        <v>316</v>
      </c>
      <c r="B114" s="6" t="s">
        <v>317</v>
      </c>
      <c r="C114" s="6" t="str">
        <f>CONCATENATE(Tableau14[[#This Row],[NOM]]," ",Tableau14[[#This Row],[PRENOM]])</f>
        <v>ROK Vincent</v>
      </c>
      <c r="D114" s="7" t="s">
        <v>152</v>
      </c>
      <c r="E114" s="8" t="s">
        <v>318</v>
      </c>
      <c r="F114" s="9"/>
      <c r="G114" s="9"/>
      <c r="H114" s="10"/>
    </row>
    <row r="115" spans="1:8" ht="39.950000000000003" customHeight="1">
      <c r="A115" s="6" t="s">
        <v>319</v>
      </c>
      <c r="B115" s="6" t="s">
        <v>320</v>
      </c>
      <c r="C115" s="6" t="str">
        <f>CONCATENATE(Tableau14[[#This Row],[NOM]]," ",Tableau14[[#This Row],[PRENOM]])</f>
        <v>ROUX  Christelle</v>
      </c>
      <c r="D115" s="7" t="s">
        <v>19</v>
      </c>
      <c r="E115" s="8" t="s">
        <v>321</v>
      </c>
      <c r="F115" s="9"/>
      <c r="G115" s="9"/>
      <c r="H115" s="10"/>
    </row>
    <row r="116" spans="1:8" ht="39.950000000000003" customHeight="1">
      <c r="A116" s="6" t="s">
        <v>319</v>
      </c>
      <c r="B116" s="6" t="s">
        <v>218</v>
      </c>
      <c r="C116" s="6" t="str">
        <f>CONCATENATE(Tableau14[[#This Row],[NOM]]," ",Tableau14[[#This Row],[PRENOM]])</f>
        <v>ROUX  Cyrille</v>
      </c>
      <c r="D116" s="7" t="s">
        <v>9</v>
      </c>
      <c r="E116" s="8">
        <v>628829666</v>
      </c>
      <c r="F116" s="9"/>
      <c r="G116" s="9"/>
      <c r="H116" s="10"/>
    </row>
    <row r="117" spans="1:8" ht="39.950000000000003" customHeight="1">
      <c r="A117" s="6" t="s">
        <v>322</v>
      </c>
      <c r="B117" s="6" t="s">
        <v>323</v>
      </c>
      <c r="C117" s="6" t="str">
        <f>CONCATENATE(Tableau14[[#This Row],[NOM]]," ",Tableau14[[#This Row],[PRENOM]])</f>
        <v>SAID ALLAOUI Said</v>
      </c>
      <c r="D117" s="7" t="s">
        <v>9</v>
      </c>
      <c r="E117" s="8" t="s">
        <v>324</v>
      </c>
      <c r="F117" s="9"/>
      <c r="G117" s="9"/>
      <c r="H117" s="10"/>
    </row>
    <row r="118" spans="1:8" ht="39.950000000000003" customHeight="1">
      <c r="A118" s="6" t="s">
        <v>325</v>
      </c>
      <c r="B118" s="6" t="s">
        <v>326</v>
      </c>
      <c r="C118" s="6" t="str">
        <f>CONCATENATE(Tableau14[[#This Row],[NOM]]," ",Tableau14[[#This Row],[PRENOM]])</f>
        <v>SALAVERRI Aila</v>
      </c>
      <c r="D118" s="7" t="s">
        <v>19</v>
      </c>
      <c r="E118" s="8" t="s">
        <v>327</v>
      </c>
      <c r="F118" s="9"/>
      <c r="G118" s="9"/>
      <c r="H118" s="10"/>
    </row>
    <row r="119" spans="1:8" ht="39.950000000000003" customHeight="1">
      <c r="A119" s="6" t="s">
        <v>328</v>
      </c>
      <c r="B119" s="6" t="s">
        <v>329</v>
      </c>
      <c r="C119" s="6" t="str">
        <f>CONCATENATE(Tableau14[[#This Row],[NOM]]," ",Tableau14[[#This Row],[PRENOM]])</f>
        <v>SCHIANO Frederic</v>
      </c>
      <c r="D119" s="7" t="s">
        <v>19</v>
      </c>
      <c r="E119" s="8" t="s">
        <v>330</v>
      </c>
      <c r="F119" s="9"/>
      <c r="G119" s="9"/>
      <c r="H119" s="10"/>
    </row>
    <row r="120" spans="1:8" ht="39.950000000000003" customHeight="1">
      <c r="A120" s="6" t="s">
        <v>331</v>
      </c>
      <c r="B120" s="6" t="s">
        <v>332</v>
      </c>
      <c r="C120" s="6" t="str">
        <f>CONCATENATE(Tableau14[[#This Row],[NOM]]," ",Tableau14[[#This Row],[PRENOM]])</f>
        <v>SCHNEIDER Denis</v>
      </c>
      <c r="D120" s="7" t="s">
        <v>9</v>
      </c>
      <c r="E120" s="8" t="s">
        <v>333</v>
      </c>
      <c r="F120" s="9"/>
      <c r="G120" s="9"/>
      <c r="H120" s="10"/>
    </row>
    <row r="121" spans="1:8" ht="39.950000000000003" customHeight="1">
      <c r="A121" s="6" t="s">
        <v>334</v>
      </c>
      <c r="B121" s="6" t="s">
        <v>335</v>
      </c>
      <c r="C121" s="6" t="str">
        <f>CONCATENATE(Tableau14[[#This Row],[NOM]]," ",Tableau14[[#This Row],[PRENOM]])</f>
        <v>SCRIVE Jean Philippe</v>
      </c>
      <c r="D121" s="7" t="s">
        <v>19</v>
      </c>
      <c r="E121" s="8" t="s">
        <v>336</v>
      </c>
      <c r="F121" s="9"/>
      <c r="G121" s="9"/>
      <c r="H121" s="10"/>
    </row>
    <row r="122" spans="1:8" ht="39.950000000000003" customHeight="1">
      <c r="A122" s="6" t="s">
        <v>337</v>
      </c>
      <c r="B122" s="6" t="s">
        <v>338</v>
      </c>
      <c r="C122" s="6" t="str">
        <f>CONCATENATE(Tableau14[[#This Row],[NOM]]," ",Tableau14[[#This Row],[PRENOM]])</f>
        <v>SULECK Mickael</v>
      </c>
      <c r="D122" s="7" t="s">
        <v>19</v>
      </c>
      <c r="E122" s="8" t="s">
        <v>339</v>
      </c>
      <c r="F122" s="9"/>
      <c r="G122" s="9"/>
      <c r="H122" s="10"/>
    </row>
    <row r="123" spans="1:8" ht="39.950000000000003" customHeight="1">
      <c r="A123" s="6" t="s">
        <v>340</v>
      </c>
      <c r="B123" s="6" t="s">
        <v>341</v>
      </c>
      <c r="C123" s="6" t="str">
        <f>CONCATENATE(Tableau14[[#This Row],[NOM]]," ",Tableau14[[#This Row],[PRENOM]])</f>
        <v>TAJDIRTI Fikri</v>
      </c>
      <c r="D123" s="7" t="s">
        <v>9</v>
      </c>
      <c r="E123" s="8" t="s">
        <v>342</v>
      </c>
      <c r="F123" s="9"/>
      <c r="G123" s="9"/>
      <c r="H123" s="10"/>
    </row>
    <row r="124" spans="1:8" ht="39.950000000000003" customHeight="1">
      <c r="A124" s="6" t="s">
        <v>343</v>
      </c>
      <c r="B124" s="6" t="s">
        <v>344</v>
      </c>
      <c r="C124" s="6" t="str">
        <f>CONCATENATE(Tableau14[[#This Row],[NOM]]," ",Tableau14[[#This Row],[PRENOM]])</f>
        <v>TAJRA Jaouad</v>
      </c>
      <c r="D124" s="7" t="s">
        <v>9</v>
      </c>
      <c r="E124" s="8" t="s">
        <v>345</v>
      </c>
      <c r="F124" s="9"/>
      <c r="G124" s="9"/>
      <c r="H124" s="10"/>
    </row>
    <row r="125" spans="1:8" ht="39.950000000000003" customHeight="1">
      <c r="A125" s="6" t="s">
        <v>346</v>
      </c>
      <c r="B125" s="6" t="s">
        <v>347</v>
      </c>
      <c r="C125" s="6" t="str">
        <f>CONCATENATE(Tableau14[[#This Row],[NOM]]," ",Tableau14[[#This Row],[PRENOM]])</f>
        <v>TALIERCO Franck</v>
      </c>
      <c r="D125" s="7" t="s">
        <v>19</v>
      </c>
      <c r="E125" s="8" t="s">
        <v>348</v>
      </c>
      <c r="F125" s="9"/>
      <c r="G125" s="9"/>
      <c r="H125" s="10"/>
    </row>
    <row r="126" spans="1:8" ht="39.950000000000003" customHeight="1">
      <c r="A126" s="6" t="s">
        <v>349</v>
      </c>
      <c r="B126" s="6" t="s">
        <v>350</v>
      </c>
      <c r="C126" s="6" t="str">
        <f>CONCATENATE(Tableau14[[#This Row],[NOM]]," ",Tableau14[[#This Row],[PRENOM]])</f>
        <v>TORDJEMAN Sebastien</v>
      </c>
      <c r="D126" s="7" t="s">
        <v>19</v>
      </c>
      <c r="E126" s="8">
        <v>651323839</v>
      </c>
      <c r="F126" s="9"/>
      <c r="G126" s="9"/>
      <c r="H126" s="10"/>
    </row>
    <row r="127" spans="1:8" ht="39.950000000000003" customHeight="1">
      <c r="A127" s="6" t="s">
        <v>351</v>
      </c>
      <c r="B127" s="6" t="s">
        <v>317</v>
      </c>
      <c r="C127" s="6" t="str">
        <f>CONCATENATE(Tableau14[[#This Row],[NOM]]," ",Tableau14[[#This Row],[PRENOM]])</f>
        <v>TORRES Vincent</v>
      </c>
      <c r="D127" s="7" t="s">
        <v>19</v>
      </c>
      <c r="E127" s="8" t="s">
        <v>352</v>
      </c>
      <c r="F127" s="9"/>
      <c r="G127" s="9"/>
      <c r="H127" s="10"/>
    </row>
    <row r="128" spans="1:8" ht="39.950000000000003" customHeight="1">
      <c r="A128" s="6" t="s">
        <v>353</v>
      </c>
      <c r="B128" s="6" t="s">
        <v>354</v>
      </c>
      <c r="C128" s="6" t="str">
        <f>CONCATENATE(Tableau14[[#This Row],[NOM]]," ",Tableau14[[#This Row],[PRENOM]])</f>
        <v>VALET Estelle</v>
      </c>
      <c r="D128" s="7" t="s">
        <v>19</v>
      </c>
      <c r="E128" s="8" t="s">
        <v>355</v>
      </c>
      <c r="F128" s="9"/>
      <c r="G128" s="9"/>
      <c r="H128" s="10"/>
    </row>
    <row r="129" spans="1:8" ht="39.950000000000003" customHeight="1">
      <c r="A129" s="6" t="s">
        <v>356</v>
      </c>
      <c r="B129" s="6" t="s">
        <v>357</v>
      </c>
      <c r="C129" s="6" t="str">
        <f>CONCATENATE(Tableau14[[#This Row],[NOM]]," ",Tableau14[[#This Row],[PRENOM]])</f>
        <v>VANDENHENDE Julien</v>
      </c>
      <c r="D129" s="7" t="s">
        <v>152</v>
      </c>
      <c r="E129" s="8" t="s">
        <v>358</v>
      </c>
      <c r="F129" s="9"/>
      <c r="G129" s="9"/>
      <c r="H129" s="10"/>
    </row>
    <row r="130" spans="1:8" ht="39.950000000000003" customHeight="1">
      <c r="A130" s="6" t="s">
        <v>359</v>
      </c>
      <c r="B130" s="6" t="s">
        <v>360</v>
      </c>
      <c r="C130" s="6" t="str">
        <f>CONCATENATE(Tableau14[[#This Row],[NOM]]," ",Tableau14[[#This Row],[PRENOM]])</f>
        <v>VANN CHAMPION Kévin</v>
      </c>
      <c r="D130" s="7" t="s">
        <v>19</v>
      </c>
      <c r="E130" s="8" t="s">
        <v>361</v>
      </c>
      <c r="F130" s="9"/>
      <c r="G130" s="9"/>
      <c r="H130" s="10"/>
    </row>
    <row r="131" spans="1:8" ht="39.950000000000003" customHeight="1">
      <c r="A131" s="6" t="s">
        <v>362</v>
      </c>
      <c r="B131" s="6" t="s">
        <v>363</v>
      </c>
      <c r="C131" s="6" t="str">
        <f>CONCATENATE(Tableau14[[#This Row],[NOM]]," ",Tableau14[[#This Row],[PRENOM]])</f>
        <v>VEYRUNES Amélie</v>
      </c>
      <c r="D131" s="7" t="s">
        <v>19</v>
      </c>
      <c r="E131" s="8" t="s">
        <v>364</v>
      </c>
      <c r="F131" s="9"/>
      <c r="G131" s="9"/>
      <c r="H131" s="10"/>
    </row>
    <row r="132" spans="1:8" ht="39.950000000000003" customHeight="1">
      <c r="A132" s="6" t="s">
        <v>365</v>
      </c>
      <c r="B132" s="6" t="s">
        <v>366</v>
      </c>
      <c r="C132" s="6" t="str">
        <f>CONCATENATE(Tableau14[[#This Row],[NOM]]," ",Tableau14[[#This Row],[PRENOM]])</f>
        <v>VIAN Joel</v>
      </c>
      <c r="D132" s="7" t="s">
        <v>9</v>
      </c>
      <c r="E132" s="8" t="s">
        <v>367</v>
      </c>
      <c r="F132" s="9"/>
      <c r="G132" s="9"/>
      <c r="H132" s="10"/>
    </row>
    <row r="133" spans="1:8" ht="39.950000000000003" customHeight="1">
      <c r="A133" s="6" t="s">
        <v>368</v>
      </c>
      <c r="B133" s="6" t="s">
        <v>369</v>
      </c>
      <c r="C133" s="6" t="str">
        <f>CONCATENATE(Tableau14[[#This Row],[NOM]]," ",Tableau14[[#This Row],[PRENOM]])</f>
        <v>ZAKRITI Hassan</v>
      </c>
      <c r="D133" s="7" t="s">
        <v>9</v>
      </c>
      <c r="E133" s="8" t="s">
        <v>370</v>
      </c>
      <c r="F133" s="9"/>
      <c r="G133" s="9"/>
      <c r="H133" s="10"/>
    </row>
  </sheetData>
  <dataValidations count="3">
    <dataValidation allowBlank="1" showErrorMessage="1" error="Sylvie et Sofia, un prénom s'écrit en minuscules avec sa première lettre en majuscule !!" prompt="Sylvie et Sofia, un prénom s'écrit en minuscules avec sa première lettre en majuscule !!" sqref="C2:C133"/>
    <dataValidation type="custom" allowBlank="1" showErrorMessage="1" error="Sylvie et Sofia, un prénom s'écrit en minuscules avec sa première lettre en majuscule !!" prompt="Sylvie et Sofia, un prénom s'écrit en minuscules avec sa première lettre en majuscule !!" sqref="B3:B133">
      <formula1>EXACT(B3,PROPER(B3))</formula1>
    </dataValidation>
    <dataValidation type="list" showInputMessage="1" showErrorMessage="1" sqref="D3:D133">
      <formula1>$J$2:$J$17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3"/>
  <sheetViews>
    <sheetView topLeftCell="B1" workbookViewId="0"/>
  </sheetViews>
  <sheetFormatPr baseColWidth="10" defaultRowHeight="15"/>
  <cols>
    <col min="1" max="3" width="40.7109375" customWidth="1"/>
    <col min="4" max="5" width="20.7109375" customWidth="1"/>
    <col min="6" max="7" width="40.7109375" customWidth="1"/>
  </cols>
  <sheetData>
    <row r="1" spans="1:8" s="16" customFormat="1" ht="204.95" customHeight="1"/>
    <row r="2" spans="1:8" ht="39.950000000000003" customHeight="1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17" t="s">
        <v>371</v>
      </c>
      <c r="H2" s="5" t="s">
        <v>6</v>
      </c>
    </row>
    <row r="3" spans="1:8" ht="39.950000000000003" customHeight="1">
      <c r="A3" s="6" t="s">
        <v>7</v>
      </c>
      <c r="B3" s="6" t="s">
        <v>8</v>
      </c>
      <c r="C3" s="6" t="str">
        <f>CONCATENATE(Tableau15[[#This Row],[NOM]]," ",Tableau15[[#This Row],[PRENOM]])</f>
        <v>ANCHIER Laurent</v>
      </c>
      <c r="D3" s="7" t="s">
        <v>9</v>
      </c>
      <c r="E3" s="8" t="s">
        <v>10</v>
      </c>
      <c r="F3" s="9"/>
      <c r="G3" s="9"/>
      <c r="H3" s="10"/>
    </row>
    <row r="4" spans="1:8" ht="39.950000000000003" customHeight="1">
      <c r="A4" s="6" t="s">
        <v>11</v>
      </c>
      <c r="B4" s="6" t="s">
        <v>12</v>
      </c>
      <c r="C4" s="6" t="str">
        <f>CONCATENATE(Tableau15[[#This Row],[NOM]]," ",Tableau15[[#This Row],[PRENOM]])</f>
        <v>ASSETTATI Hakim</v>
      </c>
      <c r="D4" s="7" t="s">
        <v>9</v>
      </c>
      <c r="E4" s="8" t="s">
        <v>13</v>
      </c>
      <c r="F4" s="9"/>
      <c r="G4" s="9"/>
      <c r="H4" s="10"/>
    </row>
    <row r="5" spans="1:8" ht="39.950000000000003" customHeight="1">
      <c r="A5" s="6" t="s">
        <v>14</v>
      </c>
      <c r="B5" s="6" t="s">
        <v>15</v>
      </c>
      <c r="C5" s="6" t="str">
        <f>CONCATENATE(Tableau15[[#This Row],[NOM]]," ",Tableau15[[#This Row],[PRENOM]])</f>
        <v>AUBRY Jean Marc</v>
      </c>
      <c r="D5" s="7" t="s">
        <v>9</v>
      </c>
      <c r="E5" s="8" t="s">
        <v>16</v>
      </c>
      <c r="F5" s="9"/>
      <c r="G5" s="9"/>
      <c r="H5" s="10"/>
    </row>
    <row r="6" spans="1:8" ht="39.950000000000003" customHeight="1">
      <c r="A6" s="6" t="s">
        <v>17</v>
      </c>
      <c r="B6" s="6" t="s">
        <v>18</v>
      </c>
      <c r="C6" s="6" t="str">
        <f>CONCATENATE(Tableau15[[#This Row],[NOM]]," ",Tableau15[[#This Row],[PRENOM]])</f>
        <v>AYME Marlaine</v>
      </c>
      <c r="D6" s="7" t="s">
        <v>19</v>
      </c>
      <c r="E6" s="8" t="s">
        <v>20</v>
      </c>
      <c r="F6" s="9"/>
      <c r="G6" s="9"/>
      <c r="H6" s="10"/>
    </row>
    <row r="7" spans="1:8" ht="39.950000000000003" customHeight="1">
      <c r="A7" s="6" t="s">
        <v>21</v>
      </c>
      <c r="B7" s="6" t="s">
        <v>22</v>
      </c>
      <c r="C7" s="6" t="str">
        <f>CONCATENATE(Tableau15[[#This Row],[NOM]]," ",Tableau15[[#This Row],[PRENOM]])</f>
        <v>BA Michel</v>
      </c>
      <c r="D7" s="7" t="s">
        <v>9</v>
      </c>
      <c r="E7" s="8" t="s">
        <v>23</v>
      </c>
      <c r="F7" s="9"/>
      <c r="G7" s="9"/>
      <c r="H7" s="10"/>
    </row>
    <row r="8" spans="1:8" ht="39.950000000000003" customHeight="1">
      <c r="A8" s="6" t="s">
        <v>24</v>
      </c>
      <c r="B8" s="6" t="s">
        <v>25</v>
      </c>
      <c r="C8" s="6" t="str">
        <f>CONCATENATE(Tableau15[[#This Row],[NOM]],"",Tableau15[[#This Row],[PRENOM]])</f>
        <v>BALINT Mihaela</v>
      </c>
      <c r="D8" s="7" t="s">
        <v>19</v>
      </c>
      <c r="E8" s="8" t="s">
        <v>26</v>
      </c>
      <c r="F8" s="9"/>
      <c r="G8" s="9"/>
      <c r="H8" s="10"/>
    </row>
    <row r="9" spans="1:8" ht="39.950000000000003" customHeight="1">
      <c r="A9" s="6" t="s">
        <v>27</v>
      </c>
      <c r="B9" s="6" t="s">
        <v>28</v>
      </c>
      <c r="C9" s="6" t="str">
        <f>CONCATENATE(Tableau15[[#This Row],[NOM]]," ",Tableau15[[#This Row],[PRENOM]])</f>
        <v>BAUER Serge</v>
      </c>
      <c r="D9" s="7" t="s">
        <v>19</v>
      </c>
      <c r="E9" s="8" t="s">
        <v>29</v>
      </c>
      <c r="F9" s="9"/>
      <c r="G9" s="9"/>
      <c r="H9" s="10"/>
    </row>
    <row r="10" spans="1:8" ht="39.950000000000003" customHeight="1">
      <c r="A10" s="6" t="s">
        <v>30</v>
      </c>
      <c r="B10" s="6" t="s">
        <v>31</v>
      </c>
      <c r="C10" s="6" t="str">
        <f>CONCATENATE(Tableau15[[#This Row],[NOM]]," ",Tableau15[[#This Row],[PRENOM]])</f>
        <v>BENCHIMDYA Sidi</v>
      </c>
      <c r="D10" s="7" t="s">
        <v>9</v>
      </c>
      <c r="E10" s="8" t="s">
        <v>32</v>
      </c>
      <c r="F10" s="9"/>
      <c r="G10" s="9"/>
      <c r="H10" s="10"/>
    </row>
    <row r="11" spans="1:8" ht="39.950000000000003" customHeight="1">
      <c r="A11" s="6" t="s">
        <v>33</v>
      </c>
      <c r="B11" s="6" t="s">
        <v>34</v>
      </c>
      <c r="C11" s="6" t="str">
        <f>CONCATENATE(Tableau15[[#This Row],[NOM]]," ",Tableau15[[#This Row],[PRENOM]])</f>
        <v>BERIDOT Delphine</v>
      </c>
      <c r="D11" s="7" t="s">
        <v>19</v>
      </c>
      <c r="E11" s="8" t="s">
        <v>35</v>
      </c>
      <c r="F11" s="9"/>
      <c r="G11" s="9"/>
      <c r="H11" s="10"/>
    </row>
    <row r="12" spans="1:8" ht="39.950000000000003" customHeight="1">
      <c r="A12" s="6" t="s">
        <v>36</v>
      </c>
      <c r="B12" s="6" t="s">
        <v>37</v>
      </c>
      <c r="C12" s="6" t="str">
        <f>CONCATENATE(Tableau15[[#This Row],[NOM]]," ",Tableau15[[#This Row],[PRENOM]])</f>
        <v>BEZIZ Yohan</v>
      </c>
      <c r="D12" s="7" t="s">
        <v>19</v>
      </c>
      <c r="E12" s="8" t="s">
        <v>38</v>
      </c>
      <c r="F12" s="9"/>
      <c r="G12" s="9"/>
      <c r="H12" s="10"/>
    </row>
    <row r="13" spans="1:8" ht="39.950000000000003" customHeight="1">
      <c r="A13" s="6" t="s">
        <v>39</v>
      </c>
      <c r="B13" s="6" t="s">
        <v>40</v>
      </c>
      <c r="C13" s="6" t="str">
        <f>CONCATENATE(Tableau15[[#This Row],[NOM]]," ",Tableau15[[#This Row],[PRENOM]])</f>
        <v>BIONDO Jean Noel</v>
      </c>
      <c r="D13" s="7" t="s">
        <v>19</v>
      </c>
      <c r="E13" s="8" t="s">
        <v>41</v>
      </c>
      <c r="F13" s="9"/>
      <c r="G13" s="9"/>
      <c r="H13" s="10"/>
    </row>
    <row r="14" spans="1:8" ht="39.950000000000003" customHeight="1">
      <c r="A14" s="11" t="s">
        <v>42</v>
      </c>
      <c r="B14" s="11" t="s">
        <v>43</v>
      </c>
      <c r="C14" s="11" t="str">
        <f>CONCATENATE(Tableau15[[#This Row],[NOM]]," ",Tableau15[[#This Row],[PRENOM]])</f>
        <v>BOL Nathalie</v>
      </c>
      <c r="D14" s="12" t="s">
        <v>19</v>
      </c>
      <c r="E14" s="13" t="s">
        <v>44</v>
      </c>
      <c r="F14" s="14"/>
      <c r="G14" s="14"/>
      <c r="H14" s="15"/>
    </row>
    <row r="15" spans="1:8" ht="39.950000000000003" customHeight="1">
      <c r="A15" s="6" t="s">
        <v>45</v>
      </c>
      <c r="B15" s="6" t="s">
        <v>46</v>
      </c>
      <c r="C15" s="6" t="str">
        <f>CONCATENATE(Tableau15[[#This Row],[NOM]]," ",Tableau15[[#This Row],[PRENOM]])</f>
        <v>BOUCHICHA Abdelouhab</v>
      </c>
      <c r="D15" s="7" t="s">
        <v>19</v>
      </c>
      <c r="E15" s="8" t="s">
        <v>47</v>
      </c>
      <c r="F15" s="9"/>
      <c r="G15" s="9"/>
      <c r="H15" s="10"/>
    </row>
    <row r="16" spans="1:8" ht="39.950000000000003" customHeight="1">
      <c r="A16" s="6" t="s">
        <v>48</v>
      </c>
      <c r="B16" s="6" t="s">
        <v>49</v>
      </c>
      <c r="C16" s="6" t="str">
        <f>CONCATENATE(Tableau15[[#This Row],[NOM]]," ",Tableau15[[#This Row],[PRENOM]])</f>
        <v>BOUNOIR Josselin</v>
      </c>
      <c r="D16" s="7" t="s">
        <v>9</v>
      </c>
      <c r="E16" s="8" t="s">
        <v>50</v>
      </c>
      <c r="F16" s="9"/>
      <c r="G16" s="9"/>
      <c r="H16" s="10"/>
    </row>
    <row r="17" spans="1:8" ht="39.950000000000003" customHeight="1">
      <c r="A17" s="6" t="s">
        <v>51</v>
      </c>
      <c r="B17" s="6" t="s">
        <v>52</v>
      </c>
      <c r="C17" s="6" t="str">
        <f>CONCATENATE(Tableau15[[#This Row],[NOM]]," ",Tableau15[[#This Row],[PRENOM]])</f>
        <v>BOURVEN Claude</v>
      </c>
      <c r="D17" s="7" t="s">
        <v>9</v>
      </c>
      <c r="E17" s="8" t="s">
        <v>53</v>
      </c>
      <c r="F17" s="9"/>
      <c r="G17" s="9"/>
      <c r="H17" s="10"/>
    </row>
    <row r="18" spans="1:8" ht="39.950000000000003" customHeight="1">
      <c r="A18" s="6" t="s">
        <v>54</v>
      </c>
      <c r="B18" s="6" t="s">
        <v>55</v>
      </c>
      <c r="C18" s="6" t="str">
        <f>CONCATENATE(Tableau15[[#This Row],[NOM]]," ",Tableau15[[#This Row],[PRENOM]])</f>
        <v>BOUTTEFEUX Wilfried</v>
      </c>
      <c r="D18" s="7" t="s">
        <v>19</v>
      </c>
      <c r="E18" s="8">
        <v>768101298</v>
      </c>
      <c r="F18" s="9"/>
      <c r="G18" s="9"/>
      <c r="H18" s="10"/>
    </row>
    <row r="19" spans="1:8" ht="39.950000000000003" customHeight="1">
      <c r="A19" s="6" t="s">
        <v>56</v>
      </c>
      <c r="B19" s="6" t="s">
        <v>57</v>
      </c>
      <c r="C19" s="6" t="str">
        <f>CONCATENATE(Tableau15[[#This Row],[NOM]]," ",Tableau15[[#This Row],[PRENOM]])</f>
        <v>BUONOCORE Pierre</v>
      </c>
      <c r="D19" s="7" t="s">
        <v>19</v>
      </c>
      <c r="E19" s="8" t="s">
        <v>58</v>
      </c>
      <c r="F19" s="9"/>
      <c r="G19" s="9"/>
      <c r="H19" s="10"/>
    </row>
    <row r="20" spans="1:8" ht="39.950000000000003" customHeight="1">
      <c r="A20" s="6" t="s">
        <v>59</v>
      </c>
      <c r="B20" s="6" t="s">
        <v>60</v>
      </c>
      <c r="C20" s="6" t="str">
        <f>CONCATENATE(Tableau15[[#This Row],[NOM]]," ",Tableau15[[#This Row],[PRENOM]])</f>
        <v>CAMMILLERI Aurélie</v>
      </c>
      <c r="D20" s="7" t="s">
        <v>19</v>
      </c>
      <c r="E20" s="8" t="s">
        <v>61</v>
      </c>
      <c r="F20" s="9"/>
      <c r="G20" s="9"/>
      <c r="H20" s="10"/>
    </row>
    <row r="21" spans="1:8" ht="39.950000000000003" customHeight="1">
      <c r="A21" s="6" t="s">
        <v>62</v>
      </c>
      <c r="B21" s="6" t="s">
        <v>63</v>
      </c>
      <c r="C21" s="6" t="str">
        <f>CONCATENATE(Tableau15[[#This Row],[NOM]]," ",Tableau15[[#This Row],[PRENOM]])</f>
        <v>CANONNE Clothilde</v>
      </c>
      <c r="D21" s="7" t="s">
        <v>19</v>
      </c>
      <c r="E21" s="8">
        <v>612259200</v>
      </c>
      <c r="F21" s="9"/>
      <c r="G21" s="9"/>
      <c r="H21" s="10"/>
    </row>
    <row r="22" spans="1:8" ht="39.950000000000003" customHeight="1">
      <c r="A22" s="6" t="s">
        <v>64</v>
      </c>
      <c r="B22" s="6" t="s">
        <v>65</v>
      </c>
      <c r="C22" s="6" t="str">
        <f>CONCATENATE(Tableau15[[#This Row],[NOM]]," ",Tableau15[[#This Row],[PRENOM]])</f>
        <v>CARVALHO Marilia</v>
      </c>
      <c r="D22" s="7" t="s">
        <v>19</v>
      </c>
      <c r="E22" s="8" t="s">
        <v>66</v>
      </c>
      <c r="F22" s="9"/>
      <c r="G22" s="9"/>
      <c r="H22" s="10"/>
    </row>
    <row r="23" spans="1:8" ht="39.950000000000003" customHeight="1">
      <c r="A23" s="6" t="s">
        <v>67</v>
      </c>
      <c r="B23" s="6" t="s">
        <v>68</v>
      </c>
      <c r="C23" s="6" t="str">
        <f>CONCATENATE(Tableau15[[#This Row],[NOM]]," ",Tableau15[[#This Row],[PRENOM]])</f>
        <v>CATELAN Sylvie</v>
      </c>
      <c r="D23" s="7" t="s">
        <v>19</v>
      </c>
      <c r="E23" s="8" t="s">
        <v>69</v>
      </c>
      <c r="F23" s="9"/>
      <c r="G23" s="9"/>
      <c r="H23" s="10"/>
    </row>
    <row r="24" spans="1:8" ht="39.950000000000003" customHeight="1">
      <c r="A24" s="11" t="s">
        <v>70</v>
      </c>
      <c r="B24" s="11" t="s">
        <v>71</v>
      </c>
      <c r="C24" s="11" t="str">
        <f>CONCATENATE(Tableau15[[#This Row],[NOM]]," ",Tableau15[[#This Row],[PRENOM]])</f>
        <v>CESARINI Loic</v>
      </c>
      <c r="D24" s="12" t="s">
        <v>19</v>
      </c>
      <c r="E24" s="13" t="s">
        <v>72</v>
      </c>
      <c r="F24" s="14"/>
      <c r="G24" s="14"/>
      <c r="H24" s="15"/>
    </row>
    <row r="25" spans="1:8" ht="39.950000000000003" customHeight="1">
      <c r="A25" s="6" t="s">
        <v>73</v>
      </c>
      <c r="B25" s="6" t="s">
        <v>74</v>
      </c>
      <c r="C25" s="6" t="str">
        <f>CONCATENATE(Tableau15[[#This Row],[NOM]]," ",Tableau15[[#This Row],[PRENOM]])</f>
        <v>CHABANE Rachid</v>
      </c>
      <c r="D25" s="7" t="s">
        <v>19</v>
      </c>
      <c r="E25" s="8" t="s">
        <v>75</v>
      </c>
      <c r="F25" s="9"/>
      <c r="G25" s="9"/>
      <c r="H25" s="10"/>
    </row>
    <row r="26" spans="1:8" ht="39.950000000000003" customHeight="1">
      <c r="A26" s="6" t="s">
        <v>76</v>
      </c>
      <c r="B26" s="6" t="s">
        <v>77</v>
      </c>
      <c r="C26" s="6" t="str">
        <f>CONCATENATE(Tableau15[[#This Row],[NOM]]," ",Tableau15[[#This Row],[PRENOM]])</f>
        <v>CHAKIB  Otmane</v>
      </c>
      <c r="D26" s="7" t="s">
        <v>19</v>
      </c>
      <c r="E26" s="8" t="s">
        <v>78</v>
      </c>
      <c r="F26" s="9"/>
      <c r="G26" s="9"/>
      <c r="H26" s="10"/>
    </row>
    <row r="27" spans="1:8" ht="39.950000000000003" customHeight="1">
      <c r="A27" s="6" t="s">
        <v>76</v>
      </c>
      <c r="B27" s="6" t="s">
        <v>79</v>
      </c>
      <c r="C27" s="6" t="str">
        <f>CONCATENATE(Tableau15[[#This Row],[NOM]]," ",Tableau15[[#This Row],[PRENOM]])</f>
        <v>CHAKIB  Ottmane</v>
      </c>
      <c r="D27" s="7" t="s">
        <v>19</v>
      </c>
      <c r="E27" s="8" t="s">
        <v>80</v>
      </c>
      <c r="F27" s="9"/>
      <c r="G27" s="9"/>
      <c r="H27" s="10"/>
    </row>
    <row r="28" spans="1:8" ht="39.950000000000003" customHeight="1">
      <c r="A28" s="6" t="s">
        <v>81</v>
      </c>
      <c r="B28" s="6" t="s">
        <v>82</v>
      </c>
      <c r="C28" s="6" t="str">
        <f>CONCATENATE(Tableau15[[#This Row],[NOM]]," ",Tableau15[[#This Row],[PRENOM]])</f>
        <v>CHANUT Cédric</v>
      </c>
      <c r="D28" s="7" t="s">
        <v>19</v>
      </c>
      <c r="E28" s="8" t="s">
        <v>83</v>
      </c>
      <c r="F28" s="9"/>
      <c r="G28" s="9"/>
      <c r="H28" s="10"/>
    </row>
    <row r="29" spans="1:8" ht="39.950000000000003" customHeight="1">
      <c r="A29" s="6" t="s">
        <v>84</v>
      </c>
      <c r="B29" s="6" t="s">
        <v>57</v>
      </c>
      <c r="C29" s="6" t="str">
        <f>CONCATENATE(Tableau15[[#This Row],[NOM]]," ",Tableau15[[#This Row],[PRENOM]])</f>
        <v>CHARLON Pierre</v>
      </c>
      <c r="D29" s="7" t="s">
        <v>19</v>
      </c>
      <c r="E29" s="8" t="s">
        <v>85</v>
      </c>
      <c r="F29" s="9"/>
      <c r="G29" s="9"/>
      <c r="H29" s="10"/>
    </row>
    <row r="30" spans="1:8" ht="39.950000000000003" customHeight="1">
      <c r="A30" s="6" t="s">
        <v>86</v>
      </c>
      <c r="B30" s="6" t="s">
        <v>87</v>
      </c>
      <c r="C30" s="6" t="str">
        <f>CONCATENATE(Tableau15[[#This Row],[NOM]]," ",Tableau15[[#This Row],[PRENOM]])</f>
        <v>CHASTRO Caroline</v>
      </c>
      <c r="D30" s="7" t="s">
        <v>19</v>
      </c>
      <c r="E30" s="8" t="s">
        <v>88</v>
      </c>
      <c r="F30" s="9"/>
      <c r="G30" s="9"/>
      <c r="H30" s="10"/>
    </row>
    <row r="31" spans="1:8" ht="39.950000000000003" customHeight="1">
      <c r="A31" s="6" t="s">
        <v>89</v>
      </c>
      <c r="B31" s="6" t="s">
        <v>90</v>
      </c>
      <c r="C31" s="6" t="str">
        <f>CONCATENATE(Tableau15[[#This Row],[NOM]]," ",Tableau15[[#This Row],[PRENOM]])</f>
        <v>CHICKH Nadia</v>
      </c>
      <c r="D31" s="7" t="s">
        <v>19</v>
      </c>
      <c r="E31" s="8">
        <v>649242757</v>
      </c>
      <c r="F31" s="9"/>
      <c r="G31" s="9"/>
      <c r="H31" s="10"/>
    </row>
    <row r="32" spans="1:8" ht="39.950000000000003" customHeight="1">
      <c r="A32" s="6" t="s">
        <v>91</v>
      </c>
      <c r="B32" s="6" t="s">
        <v>57</v>
      </c>
      <c r="C32" s="6" t="str">
        <f>CONCATENATE(Tableau15[[#This Row],[NOM]]," ",Tableau15[[#This Row],[PRENOM]])</f>
        <v>CLAUDEL Pierre</v>
      </c>
      <c r="D32" s="7" t="s">
        <v>19</v>
      </c>
      <c r="E32" s="8" t="s">
        <v>92</v>
      </c>
      <c r="F32" s="9"/>
      <c r="G32" s="9"/>
      <c r="H32" s="10"/>
    </row>
    <row r="33" spans="1:8" ht="39.950000000000003" customHeight="1">
      <c r="A33" s="6" t="s">
        <v>93</v>
      </c>
      <c r="B33" s="6" t="s">
        <v>94</v>
      </c>
      <c r="C33" s="6" t="str">
        <f>CONCATENATE(Tableau15[[#This Row],[NOM]]," ",Tableau15[[#This Row],[PRENOM]])</f>
        <v>COUITTI  Thierry</v>
      </c>
      <c r="D33" s="7" t="s">
        <v>9</v>
      </c>
      <c r="E33" s="8" t="s">
        <v>95</v>
      </c>
      <c r="F33" s="9"/>
      <c r="G33" s="9"/>
      <c r="H33" s="10"/>
    </row>
    <row r="34" spans="1:8" ht="39.950000000000003" customHeight="1">
      <c r="A34" s="6" t="s">
        <v>96</v>
      </c>
      <c r="B34" s="6" t="s">
        <v>97</v>
      </c>
      <c r="C34" s="6" t="str">
        <f>CONCATENATE(Tableau15[[#This Row],[NOM]]," ",Tableau15[[#This Row],[PRENOM]])</f>
        <v>DAHIR Stéphanie</v>
      </c>
      <c r="D34" s="7" t="s">
        <v>19</v>
      </c>
      <c r="E34" s="8" t="s">
        <v>98</v>
      </c>
      <c r="F34" s="9"/>
      <c r="G34" s="9"/>
      <c r="H34" s="10"/>
    </row>
    <row r="35" spans="1:8" ht="39.950000000000003" customHeight="1">
      <c r="A35" s="6" t="s">
        <v>99</v>
      </c>
      <c r="B35" s="6" t="s">
        <v>100</v>
      </c>
      <c r="C35" s="6" t="str">
        <f>CONCATENATE(Tableau15[[#This Row],[NOM]]," ",Tableau15[[#This Row],[PRENOM]])</f>
        <v>DAMESTOY Valentin</v>
      </c>
      <c r="D35" s="7" t="s">
        <v>19</v>
      </c>
      <c r="E35" s="8" t="s">
        <v>101</v>
      </c>
      <c r="F35" s="9"/>
      <c r="G35" s="9"/>
      <c r="H35" s="10"/>
    </row>
    <row r="36" spans="1:8" ht="39.950000000000003" customHeight="1">
      <c r="A36" s="6" t="s">
        <v>102</v>
      </c>
      <c r="B36" s="6" t="s">
        <v>103</v>
      </c>
      <c r="C36" s="6" t="str">
        <f>CONCATENATE(Tableau15[[#This Row],[NOM]]," ",Tableau15[[#This Row],[PRENOM]])</f>
        <v>DAUTREY Virginie</v>
      </c>
      <c r="D36" s="7" t="s">
        <v>19</v>
      </c>
      <c r="E36" s="8" t="s">
        <v>104</v>
      </c>
      <c r="F36" s="9"/>
      <c r="G36" s="9"/>
      <c r="H36" s="10"/>
    </row>
    <row r="37" spans="1:8" ht="39.950000000000003" customHeight="1">
      <c r="A37" s="6" t="s">
        <v>105</v>
      </c>
      <c r="B37" s="6" t="s">
        <v>106</v>
      </c>
      <c r="C37" s="6" t="str">
        <f>CONCATENATE(Tableau15[[#This Row],[NOM]]," ",Tableau15[[#This Row],[PRENOM]])</f>
        <v>DE BOOM  Nancy</v>
      </c>
      <c r="D37" s="7" t="s">
        <v>9</v>
      </c>
      <c r="E37" s="8" t="s">
        <v>107</v>
      </c>
      <c r="F37" s="9"/>
      <c r="G37" s="9"/>
      <c r="H37" s="10"/>
    </row>
    <row r="38" spans="1:8" ht="39.950000000000003" customHeight="1">
      <c r="A38" s="6" t="s">
        <v>108</v>
      </c>
      <c r="B38" s="6" t="s">
        <v>109</v>
      </c>
      <c r="C38" s="6" t="str">
        <f>CONCATENATE(Tableau15[[#This Row],[NOM]]," ",Tableau15[[#This Row],[PRENOM]])</f>
        <v>DE KANEL  Marine</v>
      </c>
      <c r="D38" s="7" t="s">
        <v>19</v>
      </c>
      <c r="E38" s="8" t="s">
        <v>110</v>
      </c>
      <c r="F38" s="9"/>
      <c r="G38" s="9"/>
      <c r="H38" s="10"/>
    </row>
    <row r="39" spans="1:8" ht="39.950000000000003" customHeight="1">
      <c r="A39" s="11" t="s">
        <v>111</v>
      </c>
      <c r="B39" s="11" t="s">
        <v>112</v>
      </c>
      <c r="C39" s="11" t="str">
        <f>CONCATENATE(Tableau15[[#This Row],[NOM]]," ",Tableau15[[#This Row],[PRENOM]])</f>
        <v>DERRADJI  Faudil</v>
      </c>
      <c r="D39" s="12" t="s">
        <v>19</v>
      </c>
      <c r="E39" s="13" t="s">
        <v>113</v>
      </c>
      <c r="F39" s="14"/>
      <c r="G39" s="14"/>
      <c r="H39" s="15"/>
    </row>
    <row r="40" spans="1:8" ht="39.950000000000003" customHeight="1">
      <c r="A40" s="6" t="s">
        <v>114</v>
      </c>
      <c r="B40" s="6" t="s">
        <v>115</v>
      </c>
      <c r="C40" s="6" t="str">
        <f>CONCATENATE(Tableau15[[#This Row],[NOM]]," ",Tableau15[[#This Row],[PRENOM]])</f>
        <v>DIB Laila</v>
      </c>
      <c r="D40" s="7" t="s">
        <v>9</v>
      </c>
      <c r="E40" s="8" t="s">
        <v>116</v>
      </c>
      <c r="F40" s="9"/>
      <c r="G40" s="9"/>
      <c r="H40" s="10"/>
    </row>
    <row r="41" spans="1:8" ht="39.950000000000003" customHeight="1">
      <c r="A41" s="6" t="s">
        <v>117</v>
      </c>
      <c r="B41" s="6" t="s">
        <v>118</v>
      </c>
      <c r="C41" s="6" t="str">
        <f>CONCATENATE(Tableau15[[#This Row],[NOM]]," ",Tableau15[[#This Row],[PRENOM]])</f>
        <v>DIEGO Coralie</v>
      </c>
      <c r="D41" s="7" t="s">
        <v>19</v>
      </c>
      <c r="E41" s="8" t="s">
        <v>119</v>
      </c>
      <c r="F41" s="9"/>
      <c r="G41" s="9"/>
      <c r="H41" s="10"/>
    </row>
    <row r="42" spans="1:8" ht="39.950000000000003" customHeight="1">
      <c r="A42" s="6" t="s">
        <v>120</v>
      </c>
      <c r="B42" s="6" t="s">
        <v>121</v>
      </c>
      <c r="C42" s="6" t="str">
        <f>CONCATENATE(Tableau15[[#This Row],[NOM]]," ",Tableau15[[#This Row],[PRENOM]])</f>
        <v>DIZARN  Jean Luc</v>
      </c>
      <c r="D42" s="7" t="s">
        <v>9</v>
      </c>
      <c r="E42" s="8" t="s">
        <v>122</v>
      </c>
      <c r="F42" s="9"/>
      <c r="G42" s="9"/>
      <c r="H42" s="10"/>
    </row>
    <row r="43" spans="1:8" ht="39.950000000000003" customHeight="1">
      <c r="A43" s="6" t="s">
        <v>123</v>
      </c>
      <c r="B43" s="6" t="s">
        <v>124</v>
      </c>
      <c r="C43" s="6" t="str">
        <f>CONCATENATE(Tableau15[[#This Row],[NOM]]," ",Tableau15[[#This Row],[PRENOM]])</f>
        <v>DOAN Elisabeth</v>
      </c>
      <c r="D43" s="7" t="s">
        <v>19</v>
      </c>
      <c r="E43" s="8" t="s">
        <v>125</v>
      </c>
      <c r="F43" s="9"/>
      <c r="G43" s="9"/>
      <c r="H43" s="10"/>
    </row>
    <row r="44" spans="1:8" ht="39.950000000000003" customHeight="1">
      <c r="A44" s="6" t="s">
        <v>126</v>
      </c>
      <c r="B44" s="6" t="s">
        <v>127</v>
      </c>
      <c r="C44" s="6" t="str">
        <f>CONCATENATE(Tableau15[[#This Row],[NOM]]," ",Tableau15[[#This Row],[PRENOM]])</f>
        <v>DOUAOUIA Lucien</v>
      </c>
      <c r="D44" s="7" t="s">
        <v>19</v>
      </c>
      <c r="E44" s="8" t="s">
        <v>128</v>
      </c>
      <c r="F44" s="9"/>
      <c r="G44" s="9"/>
      <c r="H44" s="10"/>
    </row>
    <row r="45" spans="1:8" ht="39.950000000000003" customHeight="1">
      <c r="A45" s="6" t="s">
        <v>129</v>
      </c>
      <c r="B45" s="6" t="s">
        <v>130</v>
      </c>
      <c r="C45" s="6" t="str">
        <f>CONCATENATE(Tableau15[[#This Row],[NOM]]," ",Tableau15[[#This Row],[PRENOM]])</f>
        <v>DUCHE Olivier</v>
      </c>
      <c r="D45" s="7" t="s">
        <v>19</v>
      </c>
      <c r="E45" s="8" t="s">
        <v>131</v>
      </c>
      <c r="F45" s="9"/>
      <c r="G45" s="9"/>
      <c r="H45" s="10"/>
    </row>
    <row r="46" spans="1:8" ht="39.950000000000003" customHeight="1">
      <c r="A46" s="6" t="s">
        <v>132</v>
      </c>
      <c r="B46" s="6" t="s">
        <v>133</v>
      </c>
      <c r="C46" s="6" t="str">
        <f>CONCATENATE(Tableau15[[#This Row],[NOM]]," ",Tableau15[[#This Row],[PRENOM]])</f>
        <v>ESCALES Laura</v>
      </c>
      <c r="D46" s="7" t="s">
        <v>19</v>
      </c>
      <c r="E46" s="8" t="s">
        <v>134</v>
      </c>
      <c r="F46" s="9"/>
      <c r="G46" s="9"/>
      <c r="H46" s="10"/>
    </row>
    <row r="47" spans="1:8" ht="39.950000000000003" customHeight="1">
      <c r="A47" s="11" t="s">
        <v>135</v>
      </c>
      <c r="B47" s="11" t="s">
        <v>136</v>
      </c>
      <c r="C47" s="11" t="str">
        <f>CONCATENATE(Tableau15[[#This Row],[NOM]]," ",Tableau15[[#This Row],[PRENOM]])</f>
        <v>EYNARD Patrick</v>
      </c>
      <c r="D47" s="12" t="s">
        <v>19</v>
      </c>
      <c r="E47" s="13" t="s">
        <v>137</v>
      </c>
      <c r="F47" s="14"/>
      <c r="G47" s="14"/>
      <c r="H47" s="15"/>
    </row>
    <row r="48" spans="1:8" ht="39.950000000000003" customHeight="1">
      <c r="A48" s="6" t="s">
        <v>138</v>
      </c>
      <c r="B48" s="6" t="s">
        <v>139</v>
      </c>
      <c r="C48" s="6" t="str">
        <f>CONCATENATE(Tableau15[[#This Row],[NOM]]," ",Tableau15[[#This Row],[PRENOM]])</f>
        <v>FABRE Cynthia</v>
      </c>
      <c r="D48" s="7" t="s">
        <v>19</v>
      </c>
      <c r="E48" s="8">
        <v>603538006</v>
      </c>
      <c r="F48" s="9"/>
      <c r="G48" s="9"/>
      <c r="H48" s="10"/>
    </row>
    <row r="49" spans="1:8" ht="39.950000000000003" customHeight="1">
      <c r="A49" s="6" t="s">
        <v>140</v>
      </c>
      <c r="B49" s="6" t="s">
        <v>141</v>
      </c>
      <c r="C49" s="6" t="str">
        <f>CONCATENATE(Tableau15[[#This Row],[NOM]]," ",Tableau15[[#This Row],[PRENOM]])</f>
        <v>FANCELLU Dominique</v>
      </c>
      <c r="D49" s="7" t="s">
        <v>9</v>
      </c>
      <c r="E49" s="8" t="s">
        <v>142</v>
      </c>
      <c r="F49" s="9"/>
      <c r="G49" s="9"/>
      <c r="H49" s="10"/>
    </row>
    <row r="50" spans="1:8" ht="39.950000000000003" customHeight="1">
      <c r="A50" s="6" t="s">
        <v>143</v>
      </c>
      <c r="B50" s="6" t="s">
        <v>87</v>
      </c>
      <c r="C50" s="6" t="str">
        <f>CONCATENATE(Tableau15[[#This Row],[NOM]]," ",Tableau15[[#This Row],[PRENOM]])</f>
        <v>FAURE Caroline</v>
      </c>
      <c r="D50" s="7" t="s">
        <v>19</v>
      </c>
      <c r="E50" s="8">
        <v>650442399</v>
      </c>
      <c r="F50" s="9"/>
      <c r="G50" s="9"/>
      <c r="H50" s="10"/>
    </row>
    <row r="51" spans="1:8" ht="39.950000000000003" customHeight="1">
      <c r="A51" s="6" t="s">
        <v>144</v>
      </c>
      <c r="B51" s="6" t="s">
        <v>145</v>
      </c>
      <c r="C51" s="6" t="str">
        <f>CONCATENATE(Tableau15[[#This Row],[NOM]]," ",Tableau15[[#This Row],[PRENOM]])</f>
        <v>FISCHER Frédérique</v>
      </c>
      <c r="D51" s="7" t="s">
        <v>19</v>
      </c>
      <c r="E51" s="8" t="s">
        <v>146</v>
      </c>
      <c r="F51" s="9"/>
      <c r="G51" s="9"/>
      <c r="H51" s="10"/>
    </row>
    <row r="52" spans="1:8" ht="39.950000000000003" customHeight="1">
      <c r="A52" s="6" t="s">
        <v>147</v>
      </c>
      <c r="B52" s="6" t="s">
        <v>148</v>
      </c>
      <c r="C52" s="6" t="str">
        <f>CONCATENATE(Tableau15[[#This Row],[NOM]]," ",Tableau15[[#This Row],[PRENOM]])</f>
        <v>FLEURY Alexandre</v>
      </c>
      <c r="D52" s="7" t="s">
        <v>9</v>
      </c>
      <c r="E52" s="8" t="s">
        <v>149</v>
      </c>
      <c r="F52" s="9"/>
      <c r="G52" s="9"/>
      <c r="H52" s="10"/>
    </row>
    <row r="53" spans="1:8" ht="39.950000000000003" customHeight="1">
      <c r="A53" s="6" t="s">
        <v>150</v>
      </c>
      <c r="B53" s="6" t="s">
        <v>151</v>
      </c>
      <c r="C53" s="6" t="str">
        <f>CONCATENATE(Tableau15[[#This Row],[NOM]]," ",Tableau15[[#This Row],[PRENOM]])</f>
        <v>FOURNIER Christophe</v>
      </c>
      <c r="D53" s="7" t="s">
        <v>152</v>
      </c>
      <c r="E53" s="8" t="s">
        <v>153</v>
      </c>
      <c r="F53" s="9"/>
      <c r="G53" s="9"/>
      <c r="H53" s="10"/>
    </row>
    <row r="54" spans="1:8" ht="39.950000000000003" customHeight="1">
      <c r="A54" s="6" t="s">
        <v>154</v>
      </c>
      <c r="B54" s="6" t="s">
        <v>71</v>
      </c>
      <c r="C54" s="6" t="str">
        <f>CONCATENATE(Tableau15[[#This Row],[NOM]]," ",Tableau15[[#This Row],[PRENOM]])</f>
        <v>GALLAIS  Loic</v>
      </c>
      <c r="D54" s="7" t="s">
        <v>9</v>
      </c>
      <c r="E54" s="8" t="s">
        <v>155</v>
      </c>
      <c r="F54" s="9"/>
      <c r="G54" s="9"/>
      <c r="H54" s="10"/>
    </row>
    <row r="55" spans="1:8" ht="39.950000000000003" customHeight="1">
      <c r="A55" s="6" t="s">
        <v>156</v>
      </c>
      <c r="B55" s="6" t="s">
        <v>68</v>
      </c>
      <c r="C55" s="6" t="str">
        <f>CONCATENATE(Tableau15[[#This Row],[NOM]]," ",Tableau15[[#This Row],[PRENOM]])</f>
        <v>GARDAIS Sylvie</v>
      </c>
      <c r="D55" s="7" t="s">
        <v>19</v>
      </c>
      <c r="E55" s="8" t="s">
        <v>157</v>
      </c>
      <c r="F55" s="9"/>
      <c r="G55" s="9"/>
      <c r="H55" s="10"/>
    </row>
    <row r="56" spans="1:8" ht="39.950000000000003" customHeight="1">
      <c r="A56" s="6" t="s">
        <v>158</v>
      </c>
      <c r="B56" s="6" t="s">
        <v>159</v>
      </c>
      <c r="C56" s="6" t="str">
        <f>CONCATENATE(Tableau15[[#This Row],[NOM]]," ",Tableau15[[#This Row],[PRENOM]])</f>
        <v>GARDES Eric</v>
      </c>
      <c r="D56" s="7" t="s">
        <v>19</v>
      </c>
      <c r="E56" s="8" t="s">
        <v>160</v>
      </c>
      <c r="F56" s="9"/>
      <c r="G56" s="9"/>
      <c r="H56" s="10"/>
    </row>
    <row r="57" spans="1:8" ht="39.950000000000003" customHeight="1">
      <c r="A57" s="6" t="s">
        <v>161</v>
      </c>
      <c r="B57" s="6" t="s">
        <v>162</v>
      </c>
      <c r="C57" s="6" t="str">
        <f>CONCATENATE(Tableau15[[#This Row],[NOM]]," ",Tableau15[[#This Row],[PRENOM]])</f>
        <v>GARDIOLLE Joelle</v>
      </c>
      <c r="D57" s="7" t="s">
        <v>19</v>
      </c>
      <c r="E57" s="8" t="s">
        <v>163</v>
      </c>
      <c r="F57" s="9"/>
      <c r="G57" s="9"/>
      <c r="H57" s="10"/>
    </row>
    <row r="58" spans="1:8" ht="39.950000000000003" customHeight="1">
      <c r="A58" s="6" t="s">
        <v>164</v>
      </c>
      <c r="B58" s="6" t="s">
        <v>165</v>
      </c>
      <c r="C58" s="6" t="str">
        <f>CONCATENATE(Tableau15[[#This Row],[NOM]]," ",Tableau15[[#This Row],[PRENOM]])</f>
        <v>GASPARI Julie</v>
      </c>
      <c r="D58" s="7" t="s">
        <v>19</v>
      </c>
      <c r="E58" s="8" t="s">
        <v>166</v>
      </c>
      <c r="F58" s="9"/>
      <c r="G58" s="9"/>
      <c r="H58" s="10"/>
    </row>
    <row r="59" spans="1:8" ht="39.950000000000003" customHeight="1">
      <c r="A59" s="6" t="s">
        <v>167</v>
      </c>
      <c r="B59" s="6" t="s">
        <v>168</v>
      </c>
      <c r="C59" s="6" t="str">
        <f>CONCATENATE(Tableau15[[#This Row],[NOM]]," ",Tableau15[[#This Row],[PRENOM]])</f>
        <v>GERENT  Anthony</v>
      </c>
      <c r="D59" s="7" t="s">
        <v>9</v>
      </c>
      <c r="E59" s="8" t="s">
        <v>169</v>
      </c>
      <c r="F59" s="9"/>
      <c r="G59" s="9"/>
      <c r="H59" s="10"/>
    </row>
    <row r="60" spans="1:8" ht="39.950000000000003" customHeight="1">
      <c r="A60" s="6" t="s">
        <v>170</v>
      </c>
      <c r="B60" s="6" t="s">
        <v>171</v>
      </c>
      <c r="C60" s="6" t="str">
        <f>CONCATENATE(Tableau15[[#This Row],[NOM]]," ",Tableau15[[#This Row],[PRENOM]])</f>
        <v>GHENDOUZ Samir</v>
      </c>
      <c r="D60" s="7" t="s">
        <v>19</v>
      </c>
      <c r="E60" s="8" t="s">
        <v>172</v>
      </c>
      <c r="F60" s="9"/>
      <c r="G60" s="9"/>
      <c r="H60" s="10"/>
    </row>
    <row r="61" spans="1:8" ht="39.950000000000003" customHeight="1">
      <c r="A61" s="6" t="s">
        <v>173</v>
      </c>
      <c r="B61" s="6" t="s">
        <v>174</v>
      </c>
      <c r="C61" s="6" t="str">
        <f>CONCATENATE(Tableau15[[#This Row],[NOM]]," ",Tableau15[[#This Row],[PRENOM]])</f>
        <v>GHISLAIN Guillaume</v>
      </c>
      <c r="D61" s="7" t="s">
        <v>9</v>
      </c>
      <c r="E61" s="8" t="s">
        <v>175</v>
      </c>
      <c r="F61" s="9"/>
      <c r="G61" s="9"/>
      <c r="H61" s="10"/>
    </row>
    <row r="62" spans="1:8" ht="39.950000000000003" customHeight="1">
      <c r="A62" s="6" t="s">
        <v>176</v>
      </c>
      <c r="B62" s="6" t="s">
        <v>177</v>
      </c>
      <c r="C62" s="6" t="str">
        <f>CONCATENATE(Tableau15[[#This Row],[NOM]]," ",Tableau15[[#This Row],[PRENOM]])</f>
        <v>GIAFFERI  Jean Paul</v>
      </c>
      <c r="D62" s="7" t="s">
        <v>152</v>
      </c>
      <c r="E62" s="8" t="s">
        <v>178</v>
      </c>
      <c r="F62" s="9"/>
      <c r="G62" s="9"/>
      <c r="H62" s="10"/>
    </row>
    <row r="63" spans="1:8" ht="39.950000000000003" customHeight="1">
      <c r="A63" s="6" t="s">
        <v>179</v>
      </c>
      <c r="B63" s="6" t="s">
        <v>180</v>
      </c>
      <c r="C63" s="6" t="str">
        <f>CONCATENATE(Tableau15[[#This Row],[NOM]]," ",Tableau15[[#This Row],[PRENOM]])</f>
        <v>GIARDI Sandra</v>
      </c>
      <c r="D63" s="7" t="s">
        <v>9</v>
      </c>
      <c r="E63" s="8" t="s">
        <v>181</v>
      </c>
      <c r="F63" s="9"/>
      <c r="G63" s="9"/>
      <c r="H63" s="10"/>
    </row>
    <row r="64" spans="1:8" ht="39.950000000000003" customHeight="1">
      <c r="A64" s="6" t="s">
        <v>182</v>
      </c>
      <c r="B64" s="6" t="s">
        <v>183</v>
      </c>
      <c r="C64" s="6" t="str">
        <f>CONCATENATE(Tableau15[[#This Row],[NOM]]," ",Tableau15[[#This Row],[PRENOM]])</f>
        <v>GOTCHEV Mikael</v>
      </c>
      <c r="D64" s="7" t="s">
        <v>19</v>
      </c>
      <c r="E64" s="8" t="s">
        <v>184</v>
      </c>
      <c r="F64" s="9"/>
      <c r="G64" s="9"/>
      <c r="H64" s="10"/>
    </row>
    <row r="65" spans="1:8" ht="39.950000000000003" customHeight="1">
      <c r="A65" s="6" t="s">
        <v>185</v>
      </c>
      <c r="B65" s="6" t="s">
        <v>186</v>
      </c>
      <c r="C65" s="6" t="str">
        <f>CONCATENATE(Tableau15[[#This Row],[NOM]]," ",Tableau15[[#This Row],[PRENOM]])</f>
        <v>GUENNOUN Youssef</v>
      </c>
      <c r="D65" s="7" t="s">
        <v>19</v>
      </c>
      <c r="E65" s="8" t="s">
        <v>187</v>
      </c>
      <c r="F65" s="9"/>
      <c r="G65" s="9"/>
      <c r="H65" s="10"/>
    </row>
    <row r="66" spans="1:8" ht="39.950000000000003" customHeight="1">
      <c r="A66" s="11" t="s">
        <v>188</v>
      </c>
      <c r="B66" s="11" t="s">
        <v>189</v>
      </c>
      <c r="C66" s="11" t="str">
        <f>CONCATENATE(Tableau15[[#This Row],[NOM]]," ",Tableau15[[#This Row],[PRENOM]])</f>
        <v>HELMER Robert</v>
      </c>
      <c r="D66" s="12" t="s">
        <v>152</v>
      </c>
      <c r="E66" s="13" t="s">
        <v>190</v>
      </c>
      <c r="F66" s="14"/>
      <c r="G66" s="14"/>
      <c r="H66" s="15"/>
    </row>
    <row r="67" spans="1:8" ht="39.950000000000003" customHeight="1">
      <c r="A67" s="6" t="s">
        <v>191</v>
      </c>
      <c r="B67" s="6" t="s">
        <v>192</v>
      </c>
      <c r="C67" s="6" t="str">
        <f>CONCATENATE(Tableau15[[#This Row],[NOM]]," ",Tableau15[[#This Row],[PRENOM]])</f>
        <v>HIRSCH  Carole</v>
      </c>
      <c r="D67" s="7" t="s">
        <v>19</v>
      </c>
      <c r="E67" s="8" t="s">
        <v>193</v>
      </c>
      <c r="F67" s="9"/>
      <c r="G67" s="9"/>
      <c r="H67" s="10"/>
    </row>
    <row r="68" spans="1:8" ht="39.950000000000003" customHeight="1">
      <c r="A68" s="6" t="s">
        <v>194</v>
      </c>
      <c r="B68" s="6" t="s">
        <v>195</v>
      </c>
      <c r="C68" s="6" t="str">
        <f>CONCATENATE(Tableau15[[#This Row],[NOM]]," ",Tableau15[[#This Row],[PRENOM]])</f>
        <v>IMPELLIZERI Tristan</v>
      </c>
      <c r="D68" s="7" t="s">
        <v>19</v>
      </c>
      <c r="E68" s="8" t="s">
        <v>196</v>
      </c>
      <c r="F68" s="9"/>
      <c r="G68" s="9"/>
      <c r="H68" s="10"/>
    </row>
    <row r="69" spans="1:8" ht="39.950000000000003" customHeight="1">
      <c r="A69" s="6" t="s">
        <v>197</v>
      </c>
      <c r="B69" s="6" t="s">
        <v>198</v>
      </c>
      <c r="C69" s="6" t="str">
        <f>CONCATENATE(Tableau15[[#This Row],[NOM]]," ",Tableau15[[#This Row],[PRENOM]])</f>
        <v>JAKUBOWSKI Xavier</v>
      </c>
      <c r="D69" s="7" t="s">
        <v>9</v>
      </c>
      <c r="E69" s="8" t="s">
        <v>199</v>
      </c>
      <c r="F69" s="9"/>
      <c r="G69" s="9"/>
      <c r="H69" s="10"/>
    </row>
    <row r="70" spans="1:8" ht="39.950000000000003" customHeight="1">
      <c r="A70" s="6" t="s">
        <v>200</v>
      </c>
      <c r="B70" s="6" t="s">
        <v>165</v>
      </c>
      <c r="C70" s="6" t="str">
        <f>CONCATENATE(Tableau15[[#This Row],[NOM]]," ",Tableau15[[#This Row],[PRENOM]])</f>
        <v>JAWORSKI Julie</v>
      </c>
      <c r="D70" s="7" t="s">
        <v>19</v>
      </c>
      <c r="E70" s="8" t="s">
        <v>201</v>
      </c>
      <c r="F70" s="9"/>
      <c r="G70" s="9"/>
      <c r="H70" s="10"/>
    </row>
    <row r="71" spans="1:8" ht="39.950000000000003" customHeight="1">
      <c r="A71" s="11" t="s">
        <v>202</v>
      </c>
      <c r="B71" s="11" t="s">
        <v>203</v>
      </c>
      <c r="C71" s="11" t="str">
        <f>CONCATENATE(Tableau15[[#This Row],[NOM]]," ",Tableau15[[#This Row],[PRENOM]])</f>
        <v>JIMENEZ Tony</v>
      </c>
      <c r="D71" s="12" t="s">
        <v>19</v>
      </c>
      <c r="E71" s="13" t="s">
        <v>204</v>
      </c>
      <c r="F71" s="14"/>
      <c r="G71" s="14"/>
      <c r="H71" s="15"/>
    </row>
    <row r="72" spans="1:8" ht="39.950000000000003" customHeight="1">
      <c r="A72" s="11" t="s">
        <v>205</v>
      </c>
      <c r="B72" s="11" t="s">
        <v>206</v>
      </c>
      <c r="C72" s="11" t="str">
        <f>CONCATENATE(Tableau15[[#This Row],[NOM]]," ",Tableau15[[#This Row],[PRENOM]])</f>
        <v>JOUVE Marie Danielle</v>
      </c>
      <c r="D72" s="12" t="s">
        <v>152</v>
      </c>
      <c r="E72" s="13" t="s">
        <v>207</v>
      </c>
      <c r="F72" s="14"/>
      <c r="G72" s="14"/>
      <c r="H72" s="15"/>
    </row>
    <row r="73" spans="1:8" ht="39.950000000000003" customHeight="1">
      <c r="A73" s="6" t="s">
        <v>208</v>
      </c>
      <c r="B73" s="6" t="s">
        <v>209</v>
      </c>
      <c r="C73" s="6" t="str">
        <f>CONCATENATE(Tableau15[[#This Row],[NOM]]," ",Tableau15[[#This Row],[PRENOM]])</f>
        <v>KHELIL Ahmed</v>
      </c>
      <c r="D73" s="7" t="s">
        <v>9</v>
      </c>
      <c r="E73" s="8" t="s">
        <v>210</v>
      </c>
      <c r="F73" s="9"/>
      <c r="G73" s="9"/>
      <c r="H73" s="10"/>
    </row>
    <row r="74" spans="1:8" ht="39.950000000000003" customHeight="1">
      <c r="A74" s="11" t="s">
        <v>211</v>
      </c>
      <c r="B74" s="11" t="s">
        <v>212</v>
      </c>
      <c r="C74" s="11" t="str">
        <f>CONCATENATE(Tableau15[[#This Row],[NOM]]," ",Tableau15[[#This Row],[PRENOM]])</f>
        <v>LALLEMENT Jennifer</v>
      </c>
      <c r="D74" s="12" t="s">
        <v>152</v>
      </c>
      <c r="E74" s="13" t="s">
        <v>213</v>
      </c>
      <c r="F74" s="14"/>
      <c r="G74" s="14"/>
      <c r="H74" s="15"/>
    </row>
    <row r="75" spans="1:8" ht="39.950000000000003" customHeight="1">
      <c r="A75" s="6" t="s">
        <v>214</v>
      </c>
      <c r="B75" s="6" t="s">
        <v>215</v>
      </c>
      <c r="C75" s="6" t="str">
        <f>CONCATENATE(Tableau15[[#This Row],[NOM]]," ",Tableau15[[#This Row],[PRENOM]])</f>
        <v>LANG  Jerome</v>
      </c>
      <c r="D75" s="7" t="s">
        <v>19</v>
      </c>
      <c r="E75" s="8" t="s">
        <v>216</v>
      </c>
      <c r="F75" s="9"/>
      <c r="G75" s="9"/>
      <c r="H75" s="10"/>
    </row>
    <row r="76" spans="1:8" ht="39.950000000000003" customHeight="1">
      <c r="A76" s="6" t="s">
        <v>217</v>
      </c>
      <c r="B76" s="6" t="s">
        <v>218</v>
      </c>
      <c r="C76" s="6" t="str">
        <f>CONCATENATE(Tableau15[[#This Row],[NOM]]," ",Tableau15[[#This Row],[PRENOM]])</f>
        <v>LAPEYRE Cyrille</v>
      </c>
      <c r="D76" s="7" t="s">
        <v>9</v>
      </c>
      <c r="E76" s="8" t="s">
        <v>219</v>
      </c>
      <c r="F76" s="9"/>
      <c r="G76" s="9"/>
      <c r="H76" s="10"/>
    </row>
    <row r="77" spans="1:8" ht="39.950000000000003" customHeight="1">
      <c r="A77" s="6" t="s">
        <v>220</v>
      </c>
      <c r="B77" s="6" t="s">
        <v>221</v>
      </c>
      <c r="C77" s="6" t="str">
        <f>CONCATENATE(Tableau15[[#This Row],[NOM]]," ",Tableau15[[#This Row],[PRENOM]])</f>
        <v>LAPOTRE Bruno</v>
      </c>
      <c r="D77" s="7" t="s">
        <v>19</v>
      </c>
      <c r="E77" s="8" t="s">
        <v>222</v>
      </c>
      <c r="F77" s="9"/>
      <c r="G77" s="9"/>
      <c r="H77" s="10"/>
    </row>
    <row r="78" spans="1:8" ht="39.950000000000003" customHeight="1">
      <c r="A78" s="6" t="s">
        <v>220</v>
      </c>
      <c r="B78" s="6" t="s">
        <v>223</v>
      </c>
      <c r="C78" s="6" t="str">
        <f>CONCATENATE(Tableau15[[#This Row],[NOM]]," ",Tableau15[[#This Row],[PRENOM]])</f>
        <v>LAPOTRE Clement</v>
      </c>
      <c r="D78" s="7" t="s">
        <v>9</v>
      </c>
      <c r="E78" s="8" t="s">
        <v>224</v>
      </c>
      <c r="F78" s="9"/>
      <c r="G78" s="9"/>
      <c r="H78" s="10"/>
    </row>
    <row r="79" spans="1:8" ht="39.950000000000003" customHeight="1">
      <c r="A79" s="6" t="s">
        <v>220</v>
      </c>
      <c r="B79" s="6" t="s">
        <v>165</v>
      </c>
      <c r="C79" s="6" t="str">
        <f>CONCATENATE(Tableau15[[#This Row],[NOM]]," ",Tableau15[[#This Row],[PRENOM]])</f>
        <v>LAPOTRE Julie</v>
      </c>
      <c r="D79" s="7" t="s">
        <v>19</v>
      </c>
      <c r="E79" s="8" t="s">
        <v>225</v>
      </c>
      <c r="F79" s="9"/>
      <c r="G79" s="9"/>
      <c r="H79" s="10"/>
    </row>
    <row r="80" spans="1:8" ht="39.950000000000003" customHeight="1">
      <c r="A80" s="6" t="s">
        <v>226</v>
      </c>
      <c r="B80" s="6" t="s">
        <v>227</v>
      </c>
      <c r="C80" s="6" t="str">
        <f>CONCATENATE(Tableau15[[#This Row],[NOM]]," ",Tableau15[[#This Row],[PRENOM]])</f>
        <v>LARRUE Steven</v>
      </c>
      <c r="D80" s="7" t="s">
        <v>19</v>
      </c>
      <c r="E80" s="8" t="s">
        <v>228</v>
      </c>
      <c r="F80" s="9"/>
      <c r="G80" s="9"/>
      <c r="H80" s="10"/>
    </row>
    <row r="81" spans="1:8" ht="39.950000000000003" customHeight="1">
      <c r="A81" s="6" t="s">
        <v>229</v>
      </c>
      <c r="B81" s="6" t="s">
        <v>230</v>
      </c>
      <c r="C81" s="6" t="str">
        <f>CONCATENATE(Tableau15[[#This Row],[NOM]]," ",Tableau15[[#This Row],[PRENOM]])</f>
        <v>LE GALL Cedric</v>
      </c>
      <c r="D81" s="7" t="s">
        <v>9</v>
      </c>
      <c r="E81" s="8" t="s">
        <v>231</v>
      </c>
      <c r="F81" s="9"/>
      <c r="G81" s="9"/>
      <c r="H81" s="10"/>
    </row>
    <row r="82" spans="1:8" ht="39.950000000000003" customHeight="1">
      <c r="A82" s="6" t="s">
        <v>232</v>
      </c>
      <c r="B82" s="6" t="s">
        <v>233</v>
      </c>
      <c r="C82" s="6" t="str">
        <f>CONCATENATE(Tableau15[[#This Row],[NOM]]," ",Tableau15[[#This Row],[PRENOM]])</f>
        <v>LE GALL  Thibault</v>
      </c>
      <c r="D82" s="7" t="s">
        <v>19</v>
      </c>
      <c r="E82" s="8" t="s">
        <v>231</v>
      </c>
      <c r="F82" s="9"/>
      <c r="G82" s="9"/>
      <c r="H82" s="10"/>
    </row>
    <row r="83" spans="1:8" ht="39.950000000000003" customHeight="1">
      <c r="A83" s="6" t="s">
        <v>234</v>
      </c>
      <c r="B83" s="6" t="s">
        <v>68</v>
      </c>
      <c r="C83" s="6" t="str">
        <f>CONCATENATE(Tableau15[[#This Row],[NOM]]," ",Tableau15[[#This Row],[PRENOM]])</f>
        <v>LECONTE Sylvie</v>
      </c>
      <c r="D83" s="7" t="s">
        <v>19</v>
      </c>
      <c r="E83" s="8" t="s">
        <v>235</v>
      </c>
      <c r="F83" s="9"/>
      <c r="G83" s="9"/>
      <c r="H83" s="10"/>
    </row>
    <row r="84" spans="1:8" ht="39.950000000000003" customHeight="1">
      <c r="A84" s="6" t="s">
        <v>236</v>
      </c>
      <c r="B84" s="6" t="s">
        <v>237</v>
      </c>
      <c r="C84" s="6" t="str">
        <f>CONCATENATE(Tableau15[[#This Row],[NOM]]," ",Tableau15[[#This Row],[PRENOM]])</f>
        <v>LECREURER Cyndi</v>
      </c>
      <c r="D84" s="7" t="s">
        <v>19</v>
      </c>
      <c r="E84" s="8" t="s">
        <v>238</v>
      </c>
      <c r="F84" s="9"/>
      <c r="G84" s="9"/>
      <c r="H84" s="10"/>
    </row>
    <row r="85" spans="1:8" ht="39.950000000000003" customHeight="1">
      <c r="A85" s="6" t="s">
        <v>239</v>
      </c>
      <c r="B85" s="6" t="s">
        <v>240</v>
      </c>
      <c r="C85" s="6" t="str">
        <f>CONCATENATE(Tableau15[[#This Row],[NOM]]," ",Tableau15[[#This Row],[PRENOM]])</f>
        <v>LEUWERS Myriam</v>
      </c>
      <c r="D85" s="7" t="s">
        <v>241</v>
      </c>
      <c r="E85" s="8" t="s">
        <v>242</v>
      </c>
      <c r="F85" s="9"/>
      <c r="G85" s="9"/>
      <c r="H85" s="10"/>
    </row>
    <row r="86" spans="1:8" ht="39.950000000000003" customHeight="1">
      <c r="A86" s="6" t="s">
        <v>243</v>
      </c>
      <c r="B86" s="6" t="s">
        <v>141</v>
      </c>
      <c r="C86" s="6" t="str">
        <f>CONCATENATE(Tableau15[[#This Row],[NOM]]," ",Tableau15[[#This Row],[PRENOM]])</f>
        <v>LLORCA Dominique</v>
      </c>
      <c r="D86" s="7" t="s">
        <v>19</v>
      </c>
      <c r="E86" s="8" t="s">
        <v>244</v>
      </c>
      <c r="F86" s="9"/>
      <c r="G86" s="9"/>
      <c r="H86" s="10"/>
    </row>
    <row r="87" spans="1:8" ht="39.950000000000003" customHeight="1">
      <c r="A87" s="6" t="s">
        <v>243</v>
      </c>
      <c r="B87" s="6" t="s">
        <v>245</v>
      </c>
      <c r="C87" s="6" t="str">
        <f>CONCATENATE(Tableau15[[#This Row],[NOM]]," ",Tableau15[[#This Row],[PRENOM]])</f>
        <v>LLORCA Laetitia</v>
      </c>
      <c r="D87" s="7" t="s">
        <v>19</v>
      </c>
      <c r="E87" s="8" t="s">
        <v>246</v>
      </c>
      <c r="F87" s="9"/>
      <c r="G87" s="9"/>
      <c r="H87" s="10"/>
    </row>
    <row r="88" spans="1:8" ht="39.950000000000003" customHeight="1">
      <c r="A88" s="6" t="s">
        <v>247</v>
      </c>
      <c r="B88" s="6" t="s">
        <v>248</v>
      </c>
      <c r="C88" s="6" t="str">
        <f>CONCATENATE(Tableau15[[#This Row],[NOM]]," ",Tableau15[[#This Row],[PRENOM]])</f>
        <v>LORIA Jean-Jacques</v>
      </c>
      <c r="D88" s="7" t="s">
        <v>152</v>
      </c>
      <c r="E88" s="8" t="s">
        <v>249</v>
      </c>
      <c r="F88" s="9"/>
      <c r="G88" s="9"/>
      <c r="H88" s="10"/>
    </row>
    <row r="89" spans="1:8" ht="39.950000000000003" customHeight="1">
      <c r="A89" s="11" t="s">
        <v>250</v>
      </c>
      <c r="B89" s="11" t="s">
        <v>251</v>
      </c>
      <c r="C89" s="11" t="str">
        <f>CONCATENATE(Tableau15[[#This Row],[NOM]]," ",Tableau15[[#This Row],[PRENOM]])</f>
        <v>LOUCHE  Séverine</v>
      </c>
      <c r="D89" s="12" t="s">
        <v>19</v>
      </c>
      <c r="E89" s="13" t="s">
        <v>252</v>
      </c>
      <c r="F89" s="14"/>
      <c r="G89" s="14"/>
      <c r="H89" s="15"/>
    </row>
    <row r="90" spans="1:8" ht="39.950000000000003" customHeight="1">
      <c r="A90" s="6" t="s">
        <v>253</v>
      </c>
      <c r="B90" s="6" t="s">
        <v>254</v>
      </c>
      <c r="C90" s="6" t="str">
        <f>CONCATENATE(Tableau15[[#This Row],[NOM]]," ",Tableau15[[#This Row],[PRENOM]])</f>
        <v>LUGROS Noémie</v>
      </c>
      <c r="D90" s="7" t="s">
        <v>19</v>
      </c>
      <c r="E90" s="8" t="s">
        <v>255</v>
      </c>
      <c r="F90" s="9"/>
      <c r="G90" s="9"/>
      <c r="H90" s="10"/>
    </row>
    <row r="91" spans="1:8" ht="39.950000000000003" customHeight="1">
      <c r="A91" s="6" t="s">
        <v>256</v>
      </c>
      <c r="B91" s="6" t="s">
        <v>257</v>
      </c>
      <c r="C91" s="6" t="str">
        <f>CONCATENATE(Tableau15[[#This Row],[NOM]]," ",Tableau15[[#This Row],[PRENOM]])</f>
        <v>MARRONE Thomas</v>
      </c>
      <c r="D91" s="7" t="s">
        <v>19</v>
      </c>
      <c r="E91" s="8" t="s">
        <v>258</v>
      </c>
      <c r="F91" s="9"/>
      <c r="G91" s="9"/>
      <c r="H91" s="10"/>
    </row>
    <row r="92" spans="1:8" ht="39.950000000000003" customHeight="1">
      <c r="A92" s="6" t="s">
        <v>259</v>
      </c>
      <c r="B92" s="6" t="s">
        <v>260</v>
      </c>
      <c r="C92" s="6" t="str">
        <f>CONCATENATE(Tableau15[[#This Row],[NOM]]," ",Tableau15[[#This Row],[PRENOM]])</f>
        <v>MARTIN CUESTA Maria</v>
      </c>
      <c r="D92" s="7" t="s">
        <v>19</v>
      </c>
      <c r="E92" s="8" t="s">
        <v>261</v>
      </c>
      <c r="F92" s="9"/>
      <c r="G92" s="9"/>
      <c r="H92" s="10"/>
    </row>
    <row r="93" spans="1:8" ht="39.950000000000003" customHeight="1">
      <c r="A93" s="6" t="s">
        <v>262</v>
      </c>
      <c r="B93" s="6" t="s">
        <v>263</v>
      </c>
      <c r="C93" s="6" t="str">
        <f>CONCATENATE(Tableau15[[#This Row],[NOM]]," ",Tableau15[[#This Row],[PRENOM]])</f>
        <v>MATIAS David</v>
      </c>
      <c r="D93" s="7" t="s">
        <v>9</v>
      </c>
      <c r="E93" s="8" t="s">
        <v>264</v>
      </c>
      <c r="F93" s="9"/>
      <c r="G93" s="9"/>
      <c r="H93" s="10"/>
    </row>
    <row r="94" spans="1:8" ht="39.950000000000003" customHeight="1">
      <c r="A94" s="6" t="s">
        <v>265</v>
      </c>
      <c r="B94" s="6" t="s">
        <v>266</v>
      </c>
      <c r="C94" s="6" t="str">
        <f>CONCATENATE(Tableau15[[#This Row],[NOM]]," ",Tableau15[[#This Row],[PRENOM]])</f>
        <v>MAURIN Angelique</v>
      </c>
      <c r="D94" s="7" t="s">
        <v>9</v>
      </c>
      <c r="E94" s="8">
        <v>612932201</v>
      </c>
      <c r="F94" s="9"/>
      <c r="G94" s="9"/>
      <c r="H94" s="10"/>
    </row>
    <row r="95" spans="1:8" ht="39.950000000000003" customHeight="1">
      <c r="A95" s="6" t="s">
        <v>267</v>
      </c>
      <c r="B95" s="6" t="s">
        <v>268</v>
      </c>
      <c r="C95" s="6" t="str">
        <f>CONCATENATE(Tableau15[[#This Row],[NOM]]," ",Tableau15[[#This Row],[PRENOM]])</f>
        <v>MAZAS Pascal</v>
      </c>
      <c r="D95" s="7" t="s">
        <v>19</v>
      </c>
      <c r="E95" s="8" t="s">
        <v>269</v>
      </c>
      <c r="F95" s="9"/>
      <c r="G95" s="9"/>
      <c r="H95" s="10"/>
    </row>
    <row r="96" spans="1:8" ht="39.950000000000003" customHeight="1">
      <c r="A96" s="6" t="s">
        <v>267</v>
      </c>
      <c r="B96" s="6" t="s">
        <v>270</v>
      </c>
      <c r="C96" s="6" t="str">
        <f>CONCATENATE(Tableau15[[#This Row],[NOM]]," ",Tableau15[[#This Row],[PRENOM]])</f>
        <v>MAZAS Philippe</v>
      </c>
      <c r="D96" s="7" t="s">
        <v>19</v>
      </c>
      <c r="E96" s="8" t="s">
        <v>271</v>
      </c>
      <c r="F96" s="9"/>
      <c r="G96" s="9"/>
      <c r="H96" s="10"/>
    </row>
    <row r="97" spans="1:8" ht="39.950000000000003" customHeight="1">
      <c r="A97" s="6" t="s">
        <v>272</v>
      </c>
      <c r="B97" s="6" t="s">
        <v>273</v>
      </c>
      <c r="C97" s="6" t="str">
        <f>CONCATENATE(Tableau15[[#This Row],[NOM]]," ",Tableau15[[#This Row],[PRENOM]])</f>
        <v>MAZY André</v>
      </c>
      <c r="D97" s="7" t="s">
        <v>19</v>
      </c>
      <c r="E97" s="8" t="s">
        <v>274</v>
      </c>
      <c r="F97" s="9"/>
      <c r="G97" s="9"/>
      <c r="H97" s="10"/>
    </row>
    <row r="98" spans="1:8" ht="39.950000000000003" customHeight="1">
      <c r="A98" s="6" t="s">
        <v>275</v>
      </c>
      <c r="B98" s="6" t="s">
        <v>276</v>
      </c>
      <c r="C98" s="6" t="str">
        <f>CONCATENATE(Tableau15[[#This Row],[NOM]]," ",Tableau15[[#This Row],[PRENOM]])</f>
        <v>MENEGATTI Jessica</v>
      </c>
      <c r="D98" s="7" t="s">
        <v>9</v>
      </c>
      <c r="E98" s="8" t="s">
        <v>277</v>
      </c>
      <c r="F98" s="9"/>
      <c r="G98" s="9"/>
      <c r="H98" s="10"/>
    </row>
    <row r="99" spans="1:8" ht="39.950000000000003" customHeight="1">
      <c r="A99" s="6" t="s">
        <v>278</v>
      </c>
      <c r="B99" s="6" t="s">
        <v>55</v>
      </c>
      <c r="C99" s="6" t="str">
        <f>CONCATENATE(Tableau15[[#This Row],[NOM]]," ",Tableau15[[#This Row],[PRENOM]])</f>
        <v>MISSET  Wilfried</v>
      </c>
      <c r="D99" s="7" t="s">
        <v>19</v>
      </c>
      <c r="E99" s="8" t="s">
        <v>279</v>
      </c>
      <c r="F99" s="9"/>
      <c r="G99" s="9"/>
      <c r="H99" s="10"/>
    </row>
    <row r="100" spans="1:8" ht="39.950000000000003" customHeight="1">
      <c r="A100" s="6" t="s">
        <v>280</v>
      </c>
      <c r="B100" s="6" t="s">
        <v>281</v>
      </c>
      <c r="C100" s="6" t="str">
        <f>CONCATENATE(Tableau15[[#This Row],[NOM]]," ",Tableau15[[#This Row],[PRENOM]])</f>
        <v>OUSSAID Karim</v>
      </c>
      <c r="D100" s="7" t="s">
        <v>9</v>
      </c>
      <c r="E100" s="8" t="s">
        <v>282</v>
      </c>
      <c r="F100" s="9"/>
      <c r="G100" s="9"/>
      <c r="H100" s="10"/>
    </row>
    <row r="101" spans="1:8" ht="39.950000000000003" customHeight="1">
      <c r="A101" s="6" t="s">
        <v>283</v>
      </c>
      <c r="B101" s="6" t="s">
        <v>284</v>
      </c>
      <c r="C101" s="6" t="str">
        <f>CONCATENATE(Tableau15[[#This Row],[NOM]]," ",Tableau15[[#This Row],[PRENOM]])</f>
        <v>PALMER Kevin</v>
      </c>
      <c r="D101" s="7" t="s">
        <v>9</v>
      </c>
      <c r="E101" s="8" t="s">
        <v>285</v>
      </c>
      <c r="F101" s="9"/>
      <c r="G101" s="9"/>
      <c r="H101" s="10"/>
    </row>
    <row r="102" spans="1:8" ht="39.950000000000003" customHeight="1">
      <c r="A102" s="6" t="s">
        <v>286</v>
      </c>
      <c r="B102" s="6" t="s">
        <v>94</v>
      </c>
      <c r="C102" s="6" t="str">
        <f>CONCATENATE(Tableau15[[#This Row],[NOM]]," ",Tableau15[[#This Row],[PRENOM]])</f>
        <v>PEREZ  Thierry</v>
      </c>
      <c r="D102" s="7" t="s">
        <v>9</v>
      </c>
      <c r="E102" s="8" t="s">
        <v>287</v>
      </c>
      <c r="F102" s="9"/>
      <c r="G102" s="9"/>
      <c r="H102" s="10"/>
    </row>
    <row r="103" spans="1:8" ht="39.950000000000003" customHeight="1">
      <c r="A103" s="6" t="s">
        <v>288</v>
      </c>
      <c r="B103" s="6" t="s">
        <v>289</v>
      </c>
      <c r="C103" s="6" t="str">
        <f>CONCATENATE(Tableau15[[#This Row],[NOM]]," ",Tableau15[[#This Row],[PRENOM]])</f>
        <v>PINGAL Jordan</v>
      </c>
      <c r="D103" s="7" t="s">
        <v>19</v>
      </c>
      <c r="E103" s="8" t="s">
        <v>290</v>
      </c>
      <c r="F103" s="9"/>
      <c r="G103" s="9"/>
      <c r="H103" s="10"/>
    </row>
    <row r="104" spans="1:8" ht="39.950000000000003" customHeight="1">
      <c r="A104" s="6" t="s">
        <v>291</v>
      </c>
      <c r="B104" s="6" t="s">
        <v>133</v>
      </c>
      <c r="C104" s="6" t="str">
        <f>CONCATENATE(Tableau15[[#This Row],[NOM]]," ",Tableau15[[#This Row],[PRENOM]])</f>
        <v>PIRRELO Laura</v>
      </c>
      <c r="D104" s="7" t="s">
        <v>19</v>
      </c>
      <c r="E104" s="8">
        <v>671350646</v>
      </c>
      <c r="F104" s="9"/>
      <c r="G104" s="9"/>
      <c r="H104" s="10"/>
    </row>
    <row r="105" spans="1:8" ht="39.950000000000003" customHeight="1">
      <c r="A105" s="6" t="s">
        <v>292</v>
      </c>
      <c r="B105" s="6" t="s">
        <v>293</v>
      </c>
      <c r="C105" s="6" t="str">
        <f>CONCATENATE(Tableau15[[#This Row],[NOM]]," ",Tableau15[[#This Row],[PRENOM]])</f>
        <v>PLATZEK Axel</v>
      </c>
      <c r="D105" s="7" t="s">
        <v>19</v>
      </c>
      <c r="E105" s="8" t="s">
        <v>294</v>
      </c>
      <c r="F105" s="9"/>
      <c r="G105" s="9"/>
      <c r="H105" s="10"/>
    </row>
    <row r="106" spans="1:8" ht="39.950000000000003" customHeight="1">
      <c r="A106" s="6" t="s">
        <v>295</v>
      </c>
      <c r="B106" s="6" t="s">
        <v>268</v>
      </c>
      <c r="C106" s="6" t="str">
        <f>CONCATENATE(Tableau15[[#This Row],[NOM]]," ",Tableau15[[#This Row],[PRENOM]])</f>
        <v>PLUTONI Pascal</v>
      </c>
      <c r="D106" s="7" t="s">
        <v>19</v>
      </c>
      <c r="E106" s="8" t="s">
        <v>296</v>
      </c>
      <c r="F106" s="9"/>
      <c r="G106" s="9"/>
      <c r="H106" s="10"/>
    </row>
    <row r="107" spans="1:8" ht="39.950000000000003" customHeight="1">
      <c r="A107" s="6" t="s">
        <v>297</v>
      </c>
      <c r="B107" s="6" t="s">
        <v>298</v>
      </c>
      <c r="C107" s="6" t="str">
        <f>CONCATENATE(Tableau15[[#This Row],[NOM]]," ",Tableau15[[#This Row],[PRENOM]])</f>
        <v>POLIZZI Aurelie</v>
      </c>
      <c r="D107" s="7" t="s">
        <v>19</v>
      </c>
      <c r="E107" s="8" t="s">
        <v>299</v>
      </c>
      <c r="F107" s="9"/>
      <c r="G107" s="9"/>
      <c r="H107" s="10"/>
    </row>
    <row r="108" spans="1:8" ht="39.950000000000003" customHeight="1">
      <c r="A108" s="6" t="s">
        <v>300</v>
      </c>
      <c r="B108" s="6" t="s">
        <v>301</v>
      </c>
      <c r="C108" s="6" t="str">
        <f>CONCATENATE(Tableau15[[#This Row],[NOM]]," ",Tableau15[[#This Row],[PRENOM]])</f>
        <v>POULAIN Emmanuel</v>
      </c>
      <c r="D108" s="7" t="s">
        <v>9</v>
      </c>
      <c r="E108" s="8" t="s">
        <v>302</v>
      </c>
      <c r="F108" s="9"/>
      <c r="G108" s="9"/>
      <c r="H108" s="10"/>
    </row>
    <row r="109" spans="1:8" ht="39.950000000000003" customHeight="1">
      <c r="A109" s="6" t="s">
        <v>303</v>
      </c>
      <c r="B109" s="6" t="s">
        <v>304</v>
      </c>
      <c r="C109" s="6" t="str">
        <f>CONCATENATE(Tableau15[[#This Row],[NOM]]," ",Tableau15[[#This Row],[PRENOM]])</f>
        <v>PROFETI Aurelien</v>
      </c>
      <c r="D109" s="7" t="s">
        <v>9</v>
      </c>
      <c r="E109" s="8" t="s">
        <v>305</v>
      </c>
      <c r="F109" s="9"/>
      <c r="G109" s="9"/>
      <c r="H109" s="10"/>
    </row>
    <row r="110" spans="1:8" ht="39.950000000000003" customHeight="1">
      <c r="A110" s="6" t="s">
        <v>306</v>
      </c>
      <c r="B110" s="6" t="s">
        <v>133</v>
      </c>
      <c r="C110" s="6" t="str">
        <f>CONCATENATE(Tableau15[[#This Row],[NOM]]," ",Tableau15[[#This Row],[PRENOM]])</f>
        <v>PUSET Laura</v>
      </c>
      <c r="D110" s="7" t="s">
        <v>19</v>
      </c>
      <c r="E110" s="8" t="s">
        <v>307</v>
      </c>
      <c r="F110" s="9"/>
      <c r="G110" s="9"/>
      <c r="H110" s="10"/>
    </row>
    <row r="111" spans="1:8" ht="39.950000000000003" customHeight="1">
      <c r="A111" s="6" t="s">
        <v>308</v>
      </c>
      <c r="B111" s="6" t="s">
        <v>309</v>
      </c>
      <c r="C111" s="6" t="str">
        <f>CONCATENATE(Tableau15[[#This Row],[NOM]]," ",Tableau15[[#This Row],[PRENOM]])</f>
        <v>RAGUES Raphael</v>
      </c>
      <c r="D111" s="7" t="s">
        <v>19</v>
      </c>
      <c r="E111" s="8" t="s">
        <v>310</v>
      </c>
      <c r="F111" s="9"/>
      <c r="G111" s="9"/>
      <c r="H111" s="10"/>
    </row>
    <row r="112" spans="1:8" ht="39.950000000000003" customHeight="1">
      <c r="A112" s="6" t="s">
        <v>311</v>
      </c>
      <c r="B112" s="6" t="s">
        <v>312</v>
      </c>
      <c r="C112" s="6" t="str">
        <f>CONCATENATE(Tableau15[[#This Row],[NOM]]," ",Tableau15[[#This Row],[PRENOM]])</f>
        <v>RAVEL Lionel</v>
      </c>
      <c r="D112" s="7" t="s">
        <v>9</v>
      </c>
      <c r="E112" s="8" t="s">
        <v>313</v>
      </c>
      <c r="F112" s="9"/>
      <c r="G112" s="9"/>
      <c r="H112" s="10"/>
    </row>
    <row r="113" spans="1:8" ht="39.950000000000003" customHeight="1">
      <c r="A113" s="6" t="s">
        <v>314</v>
      </c>
      <c r="B113" s="6" t="s">
        <v>130</v>
      </c>
      <c r="C113" s="6" t="str">
        <f>CONCATENATE(Tableau15[[#This Row],[NOM]]," ",Tableau15[[#This Row],[PRENOM]])</f>
        <v>RIZZARDINI Olivier</v>
      </c>
      <c r="D113" s="7" t="s">
        <v>9</v>
      </c>
      <c r="E113" s="8" t="s">
        <v>315</v>
      </c>
      <c r="F113" s="9"/>
      <c r="G113" s="9"/>
      <c r="H113" s="10"/>
    </row>
    <row r="114" spans="1:8" ht="39.950000000000003" customHeight="1">
      <c r="A114" s="6" t="s">
        <v>316</v>
      </c>
      <c r="B114" s="6" t="s">
        <v>317</v>
      </c>
      <c r="C114" s="6" t="str">
        <f>CONCATENATE(Tableau15[[#This Row],[NOM]]," ",Tableau15[[#This Row],[PRENOM]])</f>
        <v>ROK Vincent</v>
      </c>
      <c r="D114" s="7" t="s">
        <v>152</v>
      </c>
      <c r="E114" s="8" t="s">
        <v>318</v>
      </c>
      <c r="F114" s="9"/>
      <c r="G114" s="9"/>
      <c r="H114" s="10"/>
    </row>
    <row r="115" spans="1:8" ht="39.950000000000003" customHeight="1">
      <c r="A115" s="6" t="s">
        <v>319</v>
      </c>
      <c r="B115" s="6" t="s">
        <v>320</v>
      </c>
      <c r="C115" s="6" t="str">
        <f>CONCATENATE(Tableau15[[#This Row],[NOM]]," ",Tableau15[[#This Row],[PRENOM]])</f>
        <v>ROUX  Christelle</v>
      </c>
      <c r="D115" s="7" t="s">
        <v>19</v>
      </c>
      <c r="E115" s="8" t="s">
        <v>321</v>
      </c>
      <c r="F115" s="9"/>
      <c r="G115" s="9"/>
      <c r="H115" s="10"/>
    </row>
    <row r="116" spans="1:8" ht="39.950000000000003" customHeight="1">
      <c r="A116" s="6" t="s">
        <v>319</v>
      </c>
      <c r="B116" s="6" t="s">
        <v>218</v>
      </c>
      <c r="C116" s="6" t="str">
        <f>CONCATENATE(Tableau15[[#This Row],[NOM]]," ",Tableau15[[#This Row],[PRENOM]])</f>
        <v>ROUX  Cyrille</v>
      </c>
      <c r="D116" s="7" t="s">
        <v>9</v>
      </c>
      <c r="E116" s="8">
        <v>628829666</v>
      </c>
      <c r="F116" s="9"/>
      <c r="G116" s="9"/>
      <c r="H116" s="10"/>
    </row>
    <row r="117" spans="1:8" ht="39.950000000000003" customHeight="1">
      <c r="A117" s="6" t="s">
        <v>322</v>
      </c>
      <c r="B117" s="6" t="s">
        <v>323</v>
      </c>
      <c r="C117" s="6" t="str">
        <f>CONCATENATE(Tableau15[[#This Row],[NOM]]," ",Tableau15[[#This Row],[PRENOM]])</f>
        <v>SAID ALLAOUI Said</v>
      </c>
      <c r="D117" s="7" t="s">
        <v>9</v>
      </c>
      <c r="E117" s="8" t="s">
        <v>324</v>
      </c>
      <c r="F117" s="9"/>
      <c r="G117" s="9"/>
      <c r="H117" s="10"/>
    </row>
    <row r="118" spans="1:8" ht="39.950000000000003" customHeight="1">
      <c r="A118" s="6" t="s">
        <v>325</v>
      </c>
      <c r="B118" s="6" t="s">
        <v>326</v>
      </c>
      <c r="C118" s="6" t="str">
        <f>CONCATENATE(Tableau15[[#This Row],[NOM]]," ",Tableau15[[#This Row],[PRENOM]])</f>
        <v>SALAVERRI Aila</v>
      </c>
      <c r="D118" s="7" t="s">
        <v>19</v>
      </c>
      <c r="E118" s="8" t="s">
        <v>327</v>
      </c>
      <c r="F118" s="9"/>
      <c r="G118" s="9"/>
      <c r="H118" s="10"/>
    </row>
    <row r="119" spans="1:8" ht="39.950000000000003" customHeight="1">
      <c r="A119" s="6" t="s">
        <v>328</v>
      </c>
      <c r="B119" s="6" t="s">
        <v>329</v>
      </c>
      <c r="C119" s="6" t="str">
        <f>CONCATENATE(Tableau15[[#This Row],[NOM]]," ",Tableau15[[#This Row],[PRENOM]])</f>
        <v>SCHIANO Frederic</v>
      </c>
      <c r="D119" s="7" t="s">
        <v>19</v>
      </c>
      <c r="E119" s="8" t="s">
        <v>330</v>
      </c>
      <c r="F119" s="9"/>
      <c r="G119" s="9"/>
      <c r="H119" s="10"/>
    </row>
    <row r="120" spans="1:8" ht="39.950000000000003" customHeight="1">
      <c r="A120" s="6" t="s">
        <v>331</v>
      </c>
      <c r="B120" s="6" t="s">
        <v>332</v>
      </c>
      <c r="C120" s="6" t="str">
        <f>CONCATENATE(Tableau15[[#This Row],[NOM]]," ",Tableau15[[#This Row],[PRENOM]])</f>
        <v>SCHNEIDER Denis</v>
      </c>
      <c r="D120" s="7" t="s">
        <v>9</v>
      </c>
      <c r="E120" s="8" t="s">
        <v>333</v>
      </c>
      <c r="F120" s="9"/>
      <c r="G120" s="9"/>
      <c r="H120" s="10"/>
    </row>
    <row r="121" spans="1:8" ht="39.950000000000003" customHeight="1">
      <c r="A121" s="6" t="s">
        <v>334</v>
      </c>
      <c r="B121" s="6" t="s">
        <v>335</v>
      </c>
      <c r="C121" s="6" t="str">
        <f>CONCATENATE(Tableau15[[#This Row],[NOM]]," ",Tableau15[[#This Row],[PRENOM]])</f>
        <v>SCRIVE Jean Philippe</v>
      </c>
      <c r="D121" s="7" t="s">
        <v>19</v>
      </c>
      <c r="E121" s="8" t="s">
        <v>336</v>
      </c>
      <c r="F121" s="9"/>
      <c r="G121" s="9"/>
      <c r="H121" s="10"/>
    </row>
    <row r="122" spans="1:8" ht="39.950000000000003" customHeight="1">
      <c r="A122" s="6" t="s">
        <v>337</v>
      </c>
      <c r="B122" s="6" t="s">
        <v>338</v>
      </c>
      <c r="C122" s="6" t="str">
        <f>CONCATENATE(Tableau15[[#This Row],[NOM]]," ",Tableau15[[#This Row],[PRENOM]])</f>
        <v>SULECK Mickael</v>
      </c>
      <c r="D122" s="7" t="s">
        <v>19</v>
      </c>
      <c r="E122" s="8" t="s">
        <v>339</v>
      </c>
      <c r="F122" s="9"/>
      <c r="G122" s="9"/>
      <c r="H122" s="10"/>
    </row>
    <row r="123" spans="1:8" ht="39.950000000000003" customHeight="1">
      <c r="A123" s="6" t="s">
        <v>340</v>
      </c>
      <c r="B123" s="6" t="s">
        <v>341</v>
      </c>
      <c r="C123" s="6" t="str">
        <f>CONCATENATE(Tableau15[[#This Row],[NOM]]," ",Tableau15[[#This Row],[PRENOM]])</f>
        <v>TAJDIRTI Fikri</v>
      </c>
      <c r="D123" s="7" t="s">
        <v>9</v>
      </c>
      <c r="E123" s="8" t="s">
        <v>342</v>
      </c>
      <c r="F123" s="9"/>
      <c r="G123" s="9"/>
      <c r="H123" s="10"/>
    </row>
    <row r="124" spans="1:8" ht="39.950000000000003" customHeight="1">
      <c r="A124" s="6" t="s">
        <v>343</v>
      </c>
      <c r="B124" s="6" t="s">
        <v>344</v>
      </c>
      <c r="C124" s="6" t="str">
        <f>CONCATENATE(Tableau15[[#This Row],[NOM]]," ",Tableau15[[#This Row],[PRENOM]])</f>
        <v>TAJRA Jaouad</v>
      </c>
      <c r="D124" s="7" t="s">
        <v>9</v>
      </c>
      <c r="E124" s="8" t="s">
        <v>345</v>
      </c>
      <c r="F124" s="9"/>
      <c r="G124" s="9"/>
      <c r="H124" s="10"/>
    </row>
    <row r="125" spans="1:8" ht="39.950000000000003" customHeight="1">
      <c r="A125" s="6" t="s">
        <v>346</v>
      </c>
      <c r="B125" s="6" t="s">
        <v>347</v>
      </c>
      <c r="C125" s="6" t="str">
        <f>CONCATENATE(Tableau15[[#This Row],[NOM]]," ",Tableau15[[#This Row],[PRENOM]])</f>
        <v>TALIERCO Franck</v>
      </c>
      <c r="D125" s="7" t="s">
        <v>19</v>
      </c>
      <c r="E125" s="8" t="s">
        <v>348</v>
      </c>
      <c r="F125" s="9"/>
      <c r="G125" s="9"/>
      <c r="H125" s="10"/>
    </row>
    <row r="126" spans="1:8" ht="39.950000000000003" customHeight="1">
      <c r="A126" s="6" t="s">
        <v>349</v>
      </c>
      <c r="B126" s="6" t="s">
        <v>350</v>
      </c>
      <c r="C126" s="6" t="str">
        <f>CONCATENATE(Tableau15[[#This Row],[NOM]]," ",Tableau15[[#This Row],[PRENOM]])</f>
        <v>TORDJEMAN Sebastien</v>
      </c>
      <c r="D126" s="7" t="s">
        <v>19</v>
      </c>
      <c r="E126" s="8">
        <v>651323839</v>
      </c>
      <c r="F126" s="9"/>
      <c r="G126" s="9"/>
      <c r="H126" s="10"/>
    </row>
    <row r="127" spans="1:8" ht="39.950000000000003" customHeight="1">
      <c r="A127" s="6" t="s">
        <v>351</v>
      </c>
      <c r="B127" s="6" t="s">
        <v>317</v>
      </c>
      <c r="C127" s="6" t="str">
        <f>CONCATENATE(Tableau15[[#This Row],[NOM]]," ",Tableau15[[#This Row],[PRENOM]])</f>
        <v>TORRES Vincent</v>
      </c>
      <c r="D127" s="7" t="s">
        <v>19</v>
      </c>
      <c r="E127" s="8" t="s">
        <v>352</v>
      </c>
      <c r="F127" s="9"/>
      <c r="G127" s="9"/>
      <c r="H127" s="10"/>
    </row>
    <row r="128" spans="1:8" ht="39.950000000000003" customHeight="1">
      <c r="A128" s="6" t="s">
        <v>353</v>
      </c>
      <c r="B128" s="6" t="s">
        <v>354</v>
      </c>
      <c r="C128" s="6" t="str">
        <f>CONCATENATE(Tableau15[[#This Row],[NOM]]," ",Tableau15[[#This Row],[PRENOM]])</f>
        <v>VALET Estelle</v>
      </c>
      <c r="D128" s="7" t="s">
        <v>19</v>
      </c>
      <c r="E128" s="8" t="s">
        <v>355</v>
      </c>
      <c r="F128" s="9"/>
      <c r="G128" s="9"/>
      <c r="H128" s="10"/>
    </row>
    <row r="129" spans="1:8" ht="39.950000000000003" customHeight="1">
      <c r="A129" s="6" t="s">
        <v>356</v>
      </c>
      <c r="B129" s="6" t="s">
        <v>357</v>
      </c>
      <c r="C129" s="6" t="str">
        <f>CONCATENATE(Tableau15[[#This Row],[NOM]]," ",Tableau15[[#This Row],[PRENOM]])</f>
        <v>VANDENHENDE Julien</v>
      </c>
      <c r="D129" s="7" t="s">
        <v>152</v>
      </c>
      <c r="E129" s="8" t="s">
        <v>358</v>
      </c>
      <c r="F129" s="9"/>
      <c r="G129" s="9"/>
      <c r="H129" s="10"/>
    </row>
    <row r="130" spans="1:8" ht="39.950000000000003" customHeight="1">
      <c r="A130" s="6" t="s">
        <v>359</v>
      </c>
      <c r="B130" s="6" t="s">
        <v>360</v>
      </c>
      <c r="C130" s="6" t="str">
        <f>CONCATENATE(Tableau15[[#This Row],[NOM]]," ",Tableau15[[#This Row],[PRENOM]])</f>
        <v>VANN CHAMPION Kévin</v>
      </c>
      <c r="D130" s="7" t="s">
        <v>19</v>
      </c>
      <c r="E130" s="8" t="s">
        <v>361</v>
      </c>
      <c r="F130" s="9"/>
      <c r="G130" s="9"/>
      <c r="H130" s="10"/>
    </row>
    <row r="131" spans="1:8" ht="39.950000000000003" customHeight="1">
      <c r="A131" s="6" t="s">
        <v>362</v>
      </c>
      <c r="B131" s="6" t="s">
        <v>363</v>
      </c>
      <c r="C131" s="6" t="str">
        <f>CONCATENATE(Tableau15[[#This Row],[NOM]]," ",Tableau15[[#This Row],[PRENOM]])</f>
        <v>VEYRUNES Amélie</v>
      </c>
      <c r="D131" s="7" t="s">
        <v>19</v>
      </c>
      <c r="E131" s="8" t="s">
        <v>364</v>
      </c>
      <c r="F131" s="9"/>
      <c r="G131" s="9"/>
      <c r="H131" s="10"/>
    </row>
    <row r="132" spans="1:8" ht="39.950000000000003" customHeight="1">
      <c r="A132" s="6" t="s">
        <v>365</v>
      </c>
      <c r="B132" s="6" t="s">
        <v>366</v>
      </c>
      <c r="C132" s="6" t="str">
        <f>CONCATENATE(Tableau15[[#This Row],[NOM]]," ",Tableau15[[#This Row],[PRENOM]])</f>
        <v>VIAN Joel</v>
      </c>
      <c r="D132" s="7" t="s">
        <v>9</v>
      </c>
      <c r="E132" s="8" t="s">
        <v>367</v>
      </c>
      <c r="F132" s="9"/>
      <c r="G132" s="9"/>
      <c r="H132" s="10"/>
    </row>
    <row r="133" spans="1:8" ht="39.950000000000003" customHeight="1">
      <c r="A133" s="6" t="s">
        <v>368</v>
      </c>
      <c r="B133" s="6" t="s">
        <v>369</v>
      </c>
      <c r="C133" s="6" t="str">
        <f>CONCATENATE(Tableau15[[#This Row],[NOM]]," ",Tableau15[[#This Row],[PRENOM]])</f>
        <v>ZAKRITI Hassan</v>
      </c>
      <c r="D133" s="7" t="s">
        <v>9</v>
      </c>
      <c r="E133" s="8" t="s">
        <v>370</v>
      </c>
      <c r="F133" s="9"/>
      <c r="G133" s="9"/>
      <c r="H133" s="10"/>
    </row>
  </sheetData>
  <dataValidations count="3">
    <dataValidation allowBlank="1" showErrorMessage="1" error="Sylvie et Sofia, un prénom s'écrit en minuscules avec sa première lettre en majuscule !!" prompt="Sylvie et Sofia, un prénom s'écrit en minuscules avec sa première lettre en majuscule !!" sqref="C2:C133"/>
    <dataValidation type="custom" allowBlank="1" showErrorMessage="1" error="Sylvie et Sofia, un prénom s'écrit en minuscules avec sa première lettre en majuscule !!" prompt="Sylvie et Sofia, un prénom s'écrit en minuscules avec sa première lettre en majuscule !!" sqref="B3:B133">
      <formula1>EXACT(B3,PROPER(B3))</formula1>
    </dataValidation>
    <dataValidation type="list" showInputMessage="1" showErrorMessage="1" sqref="D3:D133">
      <formula1>$J$2:$J$17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19 - TEST</vt:lpstr>
      <vt:lpstr>19 - BUICDFB</vt:lpstr>
      <vt:lpstr>19 - BIIBI</vt:lpstr>
      <vt:lpstr>19 - NBI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 portable Guillaume</cp:lastModifiedBy>
  <dcterms:created xsi:type="dcterms:W3CDTF">2017-03-18T19:09:18Z</dcterms:created>
  <dcterms:modified xsi:type="dcterms:W3CDTF">2017-03-18T19:22:24Z</dcterms:modified>
</cp:coreProperties>
</file>